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00B374A6-EC60-4903-A4A5-C66FCC96AE17}" xr6:coauthVersionLast="47" xr6:coauthVersionMax="47" xr10:uidLastSave="{00000000-0000-0000-0000-000000000000}"/>
  <bookViews>
    <workbookView xWindow="885" yWindow="135" windowWidth="18915" windowHeight="10500" activeTab="1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<sst xmlns="http://schemas.openxmlformats.org/spreadsheetml/2006/main" count="103" uniqueCount="81">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</sst>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0.90398554391071784</c:v>
                </c:pt>
                <c:pt idx="1">
                  <c:v>-5.0426847699951205E-2</c:v>
                </c:pt>
                <c:pt idx="2">
                  <c:v>-1.6447442523095042</c:v>
                </c:pt>
                <c:pt idx="3">
                  <c:v>-2.7329865023622872</c:v>
                </c:pt>
                <c:pt idx="4">
                  <c:v>-2.2663122297811338</c:v>
                </c:pt>
                <c:pt idx="5">
                  <c:v>-1.1023111172673241</c:v>
                </c:pt>
                <c:pt idx="6">
                  <c:v>0.28241756643908844</c:v>
                </c:pt>
                <c:pt idx="7">
                  <c:v>1.5802485373950119</c:v>
                </c:pt>
                <c:pt idx="8">
                  <c:v>0.90398554391071784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2.068044993796923</c:v>
                </c:pt>
                <c:pt idx="1">
                  <c:v>2.8609655524111117</c:v>
                </c:pt>
                <c:pt idx="2">
                  <c:v>2.2012724408387943</c:v>
                </c:pt>
                <c:pt idx="3">
                  <c:v>0.86426473208530896</c:v>
                </c:pt>
                <c:pt idx="4">
                  <c:v>-0.2916923393153884</c:v>
                </c:pt>
                <c:pt idx="5">
                  <c:v>-1.3578979216959668</c:v>
                </c:pt>
                <c:pt idx="6">
                  <c:v>-0.42491978635725963</c:v>
                </c:pt>
                <c:pt idx="7">
                  <c:v>0.63880289862983508</c:v>
                </c:pt>
                <c:pt idx="8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-0.43358091917989339</c:v>
                </c:pt>
                <c:pt idx="1">
                  <c:v>-0.21117121300236774</c:v>
                </c:pt>
                <c:pt idx="2">
                  <c:v>-1.1231587439705608</c:v>
                </c:pt>
                <c:pt idx="3">
                  <c:v>-1.3455684501480865</c:v>
                </c:pt>
                <c:pt idx="4">
                  <c:v>-0.43358091917989339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0.54507234539908889</c:v>
                </c:pt>
                <c:pt idx="1">
                  <c:v>1.437106015666987</c:v>
                </c:pt>
                <c:pt idx="2">
                  <c:v>1.4847775148840086</c:v>
                </c:pt>
                <c:pt idx="3">
                  <c:v>0.59274384461611029</c:v>
                </c:pt>
                <c:pt idx="4">
                  <c:v>0.54507234539908889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-0.21117121300236774</c:v>
                </c:pt>
                <c:pt idx="1">
                  <c:v>0.90398554391071784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1.437106015666987</c:v>
                </c:pt>
                <c:pt idx="1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-1.1231587439705608</c:v>
                </c:pt>
                <c:pt idx="1">
                  <c:v>-1.6447442523095042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1.4847775148840086</c:v>
                </c:pt>
                <c:pt idx="1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-1.3455684501480865</c:v>
                </c:pt>
                <c:pt idx="1">
                  <c:v>-2.2663122297811338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0.59274384461611029</c:v>
                </c:pt>
                <c:pt idx="1">
                  <c:v>-0.2916923393153884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-0.43358091917989339</c:v>
                </c:pt>
                <c:pt idx="1">
                  <c:v>0.28241756643908844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0.54507234539908889</c:v>
                </c:pt>
                <c:pt idx="1">
                  <c:v>-0.42491978635725963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-2.2663122297811338</c:v>
                </c:pt>
                <c:pt idx="1">
                  <c:v>-2.0550942016283957</c:v>
                </c:pt>
                <c:pt idx="2">
                  <c:v>-1.4665711451779404</c:v>
                </c:pt>
                <c:pt idx="3">
                  <c:v>-0.62156797747162951</c:v>
                </c:pt>
                <c:pt idx="4">
                  <c:v>-1.1023111172673239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-0.2916923393153884</c:v>
                </c:pt>
                <c:pt idx="1">
                  <c:v>-1.0304360703757316</c:v>
                </c:pt>
                <c:pt idx="2">
                  <c:v>-1.8180962693054412</c:v>
                </c:pt>
                <c:pt idx="3">
                  <c:v>-2.4929647801541819</c:v>
                </c:pt>
                <c:pt idx="4">
                  <c:v>-1.3578979216959666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-2.0550942016283957</c:v>
                </c:pt>
                <c:pt idx="1">
                  <c:v>-2.1561489699686076</c:v>
                </c:pt>
                <c:pt idx="2">
                  <c:v>-2.5487297962202224</c:v>
                </c:pt>
                <c:pt idx="3">
                  <c:v>-2.7329865023622872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-1.0304360703757316</c:v>
                </c:pt>
                <c:pt idx="1">
                  <c:v>-0.87839109982052177</c:v>
                </c:pt>
                <c:pt idx="2">
                  <c:v>0.13322744704187151</c:v>
                </c:pt>
                <c:pt idx="3">
                  <c:v>0.86426473208530941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-2.1561489699686076</c:v>
                </c:pt>
                <c:pt idx="1">
                  <c:v>-1.5676259135181518</c:v>
                </c:pt>
                <c:pt idx="2">
                  <c:v>-1.4665711451779404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-0.87839109982052177</c:v>
                </c:pt>
                <c:pt idx="1">
                  <c:v>-1.6660512987502318</c:v>
                </c:pt>
                <c:pt idx="2">
                  <c:v>-1.8180962693054412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-0.62156797747162951</c:v>
                </c:pt>
                <c:pt idx="1">
                  <c:v>5.0426847699950983E-2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-2.4929647801541819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0.62156797747162928</c:v>
                </c:pt>
                <c:pt idx="1">
                  <c:v>-5.0426847699950983E-2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2.4929647801541828</c:v>
                </c:pt>
                <c:pt idx="1">
                  <c:v>2.8609655524111117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0.62156797747162951</c:v>
                </c:pt>
                <c:pt idx="1">
                  <c:v>1.46657114517794</c:v>
                </c:pt>
                <c:pt idx="2">
                  <c:v>1.5676259135181516</c:v>
                </c:pt>
                <c:pt idx="3">
                  <c:v>0.9039855439107175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2.4929647801541828</c:v>
                </c:pt>
                <c:pt idx="1">
                  <c:v>1.8180962693054417</c:v>
                </c:pt>
                <c:pt idx="2">
                  <c:v>1.6660512987502323</c:v>
                </c:pt>
                <c:pt idx="3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1.5676259135181516</c:v>
                </c:pt>
                <c:pt idx="1">
                  <c:v>2.1561489699686072</c:v>
                </c:pt>
                <c:pt idx="2">
                  <c:v>2.0550942016283953</c:v>
                </c:pt>
                <c:pt idx="3">
                  <c:v>1.46657114517794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1.6660512987502323</c:v>
                </c:pt>
                <c:pt idx="1">
                  <c:v>0.87839109982052221</c:v>
                </c:pt>
                <c:pt idx="2">
                  <c:v>1.030436070375732</c:v>
                </c:pt>
                <c:pt idx="3">
                  <c:v>1.8180962693054417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2.1561489699686072</c:v>
                </c:pt>
                <c:pt idx="1">
                  <c:v>2.548729796220222</c:v>
                </c:pt>
                <c:pt idx="2">
                  <c:v>1.5802485373950119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0.87839109982052221</c:v>
                </c:pt>
                <c:pt idx="1">
                  <c:v>-0.13322744704187106</c:v>
                </c:pt>
                <c:pt idx="2">
                  <c:v>0.63880289862983519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2.7329865023622864</c:v>
                </c:pt>
                <c:pt idx="1">
                  <c:v>2.548729796220222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-0.86426473208530874</c:v>
                </c:pt>
                <c:pt idx="1">
                  <c:v>-0.13322744704187062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2.548729796220222</c:v>
                </c:pt>
                <c:pt idx="1">
                  <c:v>2.0407831025984478</c:v>
                </c:pt>
                <c:pt idx="2">
                  <c:v>0.61411287309797913</c:v>
                </c:pt>
                <c:pt idx="3">
                  <c:v>0.28241756643908816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-0.13322744704187062</c:v>
                </c:pt>
                <c:pt idx="1">
                  <c:v>-0.67846304236158794</c:v>
                </c:pt>
                <c:pt idx="2">
                  <c:v>-0.86208680399782245</c:v>
                </c:pt>
                <c:pt idx="3">
                  <c:v>-0.42491978635725924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0.61411287309797913</c:v>
                </c:pt>
                <c:pt idx="1">
                  <c:v>4.5043330760134337E-2</c:v>
                </c:pt>
                <c:pt idx="2">
                  <c:v>1.4717135602606031</c:v>
                </c:pt>
                <c:pt idx="3">
                  <c:v>2.0407831025984478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-0.86208680399782245</c:v>
                </c:pt>
                <c:pt idx="1">
                  <c:v>-2.1639454742846103</c:v>
                </c:pt>
                <c:pt idx="2">
                  <c:v>-1.9803217126483759</c:v>
                </c:pt>
                <c:pt idx="3">
                  <c:v>-0.67846304236158816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4.5043330760134337E-2</c:v>
                </c:pt>
                <c:pt idx="1">
                  <c:v>-0.62156797747162995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-2.1639454742846103</c:v>
                </c:pt>
                <c:pt idx="1">
                  <c:v>-2.4929647801541819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1.4717135602606031</c:v>
                </c:pt>
                <c:pt idx="1">
                  <c:v>1.6447442523095037</c:v>
                </c:pt>
                <c:pt idx="2">
                  <c:v>2.7329865023622864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-1.9803217126483759</c:v>
                </c:pt>
                <c:pt idx="1">
                  <c:v>-2.2012724408387938</c:v>
                </c:pt>
                <c:pt idx="2">
                  <c:v>-0.86426473208530896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1.6447442523095037</c:v>
                </c:pt>
                <c:pt idx="1">
                  <c:v>5.0426847699950539E-2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-2.2012724408387938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-1.5676259135181518</c:v>
                      </c:pt>
                      <c:pt idx="1">
                        <c:v>-0.90398554391071784</c:v>
                      </c:pt>
                      <c:pt idx="2">
                        <c:v>-1.5802485373950121</c:v>
                      </c:pt>
                      <c:pt idx="3">
                        <c:v>-2.5487297962202224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-1.6660512987502318</c:v>
                      </c:pt>
                      <c:pt idx="1">
                        <c:v>-2.0680449937969225</c:v>
                      </c:pt>
                      <c:pt idx="2">
                        <c:v>-0.63880289862983486</c:v>
                      </c:pt>
                      <c:pt idx="3">
                        <c:v>0.13322744704187151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-2.5487297962202224</c:v>
                      </c:pt>
                      <c:pt idx="1">
                        <c:v>-1.6682888606091475</c:v>
                      </c:pt>
                      <c:pt idx="2">
                        <c:v>-1.3448243860914098</c:v>
                      </c:pt>
                      <c:pt idx="3">
                        <c:v>-1.6447442523095042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0.13322744704187151</c:v>
                      </c:pt>
                      <c:pt idx="1">
                        <c:v>1.0783024789293814</c:v>
                      </c:pt>
                      <c:pt idx="2">
                        <c:v>1.8182911786420701</c:v>
                      </c:pt>
                      <c:pt idx="3">
                        <c:v>2.2012724408387943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-0.53389162346342878</c:v>
                      </c:pt>
                      <c:pt idx="1">
                        <c:v>-0.8573560979811663</c:v>
                      </c:pt>
                      <c:pt idx="2">
                        <c:v>-1.6682888606091475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1.9226646499802582</c:v>
                      </c:pt>
                      <c:pt idx="1">
                        <c:v>1.1826759502675697</c:v>
                      </c:pt>
                      <c:pt idx="2">
                        <c:v>1.0783024789293814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-1.5802485373950121</c:v>
                      </c:pt>
                      <c:pt idx="1">
                        <c:v>-0.28241756643908855</c:v>
                      </c:pt>
                      <c:pt idx="2">
                        <c:v>-0.85735609798116652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-0.63880289862983486</c:v>
                      </c:pt>
                      <c:pt idx="1">
                        <c:v>0.4249197863572598</c:v>
                      </c:pt>
                      <c:pt idx="2">
                        <c:v>1.1826759502675694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-0.28241756643908855</c:v>
                      </c:pt>
                      <c:pt idx="1">
                        <c:v>1.1023111172673239</c:v>
                      </c:pt>
                      <c:pt idx="2">
                        <c:v>0.62156797747162951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0.4249197863572598</c:v>
                      </c:pt>
                      <c:pt idx="1">
                        <c:v>1.357897921695967</c:v>
                      </c:pt>
                      <c:pt idx="2">
                        <c:v>2.4929647801541828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2.0550942016283953</c:v>
                      </c:pt>
                      <c:pt idx="1">
                        <c:v>2.2663122297811333</c:v>
                      </c:pt>
                      <c:pt idx="2">
                        <c:v>1.1023111172673234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1.030436070375732</c:v>
                      </c:pt>
                      <c:pt idx="1">
                        <c:v>0.29169233931538896</c:v>
                      </c:pt>
                      <c:pt idx="2">
                        <c:v>1.3578979216959675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0.90398554391071784</c:v>
                </c:pt>
                <c:pt idx="1">
                  <c:v>-5.0426847699951205E-2</c:v>
                </c:pt>
                <c:pt idx="2">
                  <c:v>-1.6447442523095042</c:v>
                </c:pt>
                <c:pt idx="3">
                  <c:v>-2.7329865023622872</c:v>
                </c:pt>
                <c:pt idx="4">
                  <c:v>-2.2663122297811338</c:v>
                </c:pt>
                <c:pt idx="5">
                  <c:v>-1.1023111172673241</c:v>
                </c:pt>
                <c:pt idx="6">
                  <c:v>0.28241756643908844</c:v>
                </c:pt>
                <c:pt idx="7">
                  <c:v>1.5802485373950119</c:v>
                </c:pt>
                <c:pt idx="8">
                  <c:v>0.90398554391071784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2.068044993796923</c:v>
                </c:pt>
                <c:pt idx="1">
                  <c:v>2.8609655524111117</c:v>
                </c:pt>
                <c:pt idx="2">
                  <c:v>2.2012724408387943</c:v>
                </c:pt>
                <c:pt idx="3">
                  <c:v>0.86426473208530896</c:v>
                </c:pt>
                <c:pt idx="4">
                  <c:v>-0.2916923393153884</c:v>
                </c:pt>
                <c:pt idx="5">
                  <c:v>-1.3578979216959668</c:v>
                </c:pt>
                <c:pt idx="6">
                  <c:v>-0.42491978635725963</c:v>
                </c:pt>
                <c:pt idx="7">
                  <c:v>0.63880289862983508</c:v>
                </c:pt>
                <c:pt idx="8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-0.43358091917989339</c:v>
                </c:pt>
                <c:pt idx="1">
                  <c:v>-0.21117121300236774</c:v>
                </c:pt>
                <c:pt idx="2">
                  <c:v>-1.1231587439705608</c:v>
                </c:pt>
                <c:pt idx="3">
                  <c:v>-1.3455684501480865</c:v>
                </c:pt>
                <c:pt idx="4">
                  <c:v>-0.43358091917989339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0.54507234539908889</c:v>
                </c:pt>
                <c:pt idx="1">
                  <c:v>1.437106015666987</c:v>
                </c:pt>
                <c:pt idx="2">
                  <c:v>1.4847775148840086</c:v>
                </c:pt>
                <c:pt idx="3">
                  <c:v>0.59274384461611029</c:v>
                </c:pt>
                <c:pt idx="4">
                  <c:v>0.54507234539908889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-0.21117121300236774</c:v>
                </c:pt>
                <c:pt idx="1">
                  <c:v>0.90398554391071784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1.437106015666987</c:v>
                </c:pt>
                <c:pt idx="1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-1.1231587439705608</c:v>
                </c:pt>
                <c:pt idx="1">
                  <c:v>-1.6447442523095042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1.4847775148840086</c:v>
                </c:pt>
                <c:pt idx="1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-1.3455684501480865</c:v>
                </c:pt>
                <c:pt idx="1">
                  <c:v>-2.2663122297811338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0.59274384461611029</c:v>
                </c:pt>
                <c:pt idx="1">
                  <c:v>-0.2916923393153884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-0.43358091917989339</c:v>
                </c:pt>
                <c:pt idx="1">
                  <c:v>0.28241756643908844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0.54507234539908889</c:v>
                </c:pt>
                <c:pt idx="1">
                  <c:v>-0.42491978635725963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-2.2663122297811338</c:v>
                </c:pt>
                <c:pt idx="1">
                  <c:v>-2.0550942016283957</c:v>
                </c:pt>
                <c:pt idx="2">
                  <c:v>-1.4665711451779404</c:v>
                </c:pt>
                <c:pt idx="3">
                  <c:v>-0.62156797747162951</c:v>
                </c:pt>
                <c:pt idx="4">
                  <c:v>-1.1023111172673239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-0.2916923393153884</c:v>
                </c:pt>
                <c:pt idx="1">
                  <c:v>-1.0304360703757316</c:v>
                </c:pt>
                <c:pt idx="2">
                  <c:v>-1.8180962693054412</c:v>
                </c:pt>
                <c:pt idx="3">
                  <c:v>-2.4929647801541819</c:v>
                </c:pt>
                <c:pt idx="4">
                  <c:v>-1.3578979216959666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-2.0550942016283957</c:v>
                </c:pt>
                <c:pt idx="1">
                  <c:v>-2.1561489699686076</c:v>
                </c:pt>
                <c:pt idx="2">
                  <c:v>-2.5487297962202224</c:v>
                </c:pt>
                <c:pt idx="3">
                  <c:v>-2.7329865023622872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-1.0304360703757316</c:v>
                </c:pt>
                <c:pt idx="1">
                  <c:v>-0.87839109982052177</c:v>
                </c:pt>
                <c:pt idx="2">
                  <c:v>0.13322744704187151</c:v>
                </c:pt>
                <c:pt idx="3">
                  <c:v>0.86426473208530941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-2.1561489699686076</c:v>
                </c:pt>
                <c:pt idx="1">
                  <c:v>-1.5676259135181518</c:v>
                </c:pt>
                <c:pt idx="2">
                  <c:v>-1.4665711451779404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-0.87839109982052177</c:v>
                </c:pt>
                <c:pt idx="1">
                  <c:v>-1.6660512987502318</c:v>
                </c:pt>
                <c:pt idx="2">
                  <c:v>-1.8180962693054412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-0.62156797747162951</c:v>
                </c:pt>
                <c:pt idx="1">
                  <c:v>5.0426847699950983E-2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-2.4929647801541819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0.62156797747162928</c:v>
                </c:pt>
                <c:pt idx="1">
                  <c:v>-5.0426847699950983E-2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2.4929647801541828</c:v>
                </c:pt>
                <c:pt idx="1">
                  <c:v>2.8609655524111117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0.62156797747162951</c:v>
                </c:pt>
                <c:pt idx="1">
                  <c:v>1.46657114517794</c:v>
                </c:pt>
                <c:pt idx="2">
                  <c:v>1.5676259135181516</c:v>
                </c:pt>
                <c:pt idx="3">
                  <c:v>0.9039855439107175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2.4929647801541828</c:v>
                </c:pt>
                <c:pt idx="1">
                  <c:v>1.8180962693054417</c:v>
                </c:pt>
                <c:pt idx="2">
                  <c:v>1.6660512987502323</c:v>
                </c:pt>
                <c:pt idx="3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1.5676259135181516</c:v>
                </c:pt>
                <c:pt idx="1">
                  <c:v>2.1561489699686072</c:v>
                </c:pt>
                <c:pt idx="2">
                  <c:v>2.0550942016283953</c:v>
                </c:pt>
                <c:pt idx="3">
                  <c:v>1.46657114517794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1.6660512987502323</c:v>
                </c:pt>
                <c:pt idx="1">
                  <c:v>0.87839109982052221</c:v>
                </c:pt>
                <c:pt idx="2">
                  <c:v>1.030436070375732</c:v>
                </c:pt>
                <c:pt idx="3">
                  <c:v>1.8180962693054417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2.1561489699686072</c:v>
                </c:pt>
                <c:pt idx="1">
                  <c:v>2.548729796220222</c:v>
                </c:pt>
                <c:pt idx="2">
                  <c:v>1.5802485373950119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0.87839109982052221</c:v>
                </c:pt>
                <c:pt idx="1">
                  <c:v>-0.13322744704187106</c:v>
                </c:pt>
                <c:pt idx="2">
                  <c:v>0.63880289862983519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2.7329865023622864</c:v>
                </c:pt>
                <c:pt idx="1">
                  <c:v>2.548729796220222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-0.86426473208530874</c:v>
                </c:pt>
                <c:pt idx="1">
                  <c:v>-0.13322744704187062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2.548729796220222</c:v>
                </c:pt>
                <c:pt idx="1">
                  <c:v>2.0407831025984478</c:v>
                </c:pt>
                <c:pt idx="2">
                  <c:v>0.61411287309797913</c:v>
                </c:pt>
                <c:pt idx="3">
                  <c:v>0.28241756643908816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-0.13322744704187062</c:v>
                </c:pt>
                <c:pt idx="1">
                  <c:v>-0.67846304236158794</c:v>
                </c:pt>
                <c:pt idx="2">
                  <c:v>-0.86208680399782245</c:v>
                </c:pt>
                <c:pt idx="3">
                  <c:v>-0.42491978635725924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0.61411287309797913</c:v>
                </c:pt>
                <c:pt idx="1">
                  <c:v>4.5043330760134337E-2</c:v>
                </c:pt>
                <c:pt idx="2">
                  <c:v>1.4717135602606031</c:v>
                </c:pt>
                <c:pt idx="3">
                  <c:v>2.0407831025984478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-0.86208680399782245</c:v>
                </c:pt>
                <c:pt idx="1">
                  <c:v>-2.1639454742846103</c:v>
                </c:pt>
                <c:pt idx="2">
                  <c:v>-1.9803217126483759</c:v>
                </c:pt>
                <c:pt idx="3">
                  <c:v>-0.67846304236158816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4.5043330760134337E-2</c:v>
                </c:pt>
                <c:pt idx="1">
                  <c:v>-0.62156797747162995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-2.1639454742846103</c:v>
                </c:pt>
                <c:pt idx="1">
                  <c:v>-2.4929647801541819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1.4717135602606031</c:v>
                </c:pt>
                <c:pt idx="1">
                  <c:v>1.6447442523095037</c:v>
                </c:pt>
                <c:pt idx="2">
                  <c:v>2.7329865023622864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-1.9803217126483759</c:v>
                </c:pt>
                <c:pt idx="1">
                  <c:v>-2.2012724408387938</c:v>
                </c:pt>
                <c:pt idx="2">
                  <c:v>-0.86426473208530896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1.6447442523095037</c:v>
                </c:pt>
                <c:pt idx="1">
                  <c:v>5.0426847699950539E-2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-2.2012724408387938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-1.5676259135181518</c:v>
                      </c:pt>
                      <c:pt idx="1">
                        <c:v>-0.90398554391071784</c:v>
                      </c:pt>
                      <c:pt idx="2">
                        <c:v>-1.5802485373950121</c:v>
                      </c:pt>
                      <c:pt idx="3">
                        <c:v>-2.5487297962202224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-1.6660512987502318</c:v>
                      </c:pt>
                      <c:pt idx="1">
                        <c:v>-2.0680449937969225</c:v>
                      </c:pt>
                      <c:pt idx="2">
                        <c:v>-0.63880289862983486</c:v>
                      </c:pt>
                      <c:pt idx="3">
                        <c:v>0.13322744704187151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-2.5487297962202224</c:v>
                      </c:pt>
                      <c:pt idx="1">
                        <c:v>-1.6682888606091475</c:v>
                      </c:pt>
                      <c:pt idx="2">
                        <c:v>-1.3448243860914098</c:v>
                      </c:pt>
                      <c:pt idx="3">
                        <c:v>-1.6447442523095042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0.13322744704187151</c:v>
                      </c:pt>
                      <c:pt idx="1">
                        <c:v>1.0783024789293814</c:v>
                      </c:pt>
                      <c:pt idx="2">
                        <c:v>1.8182911786420701</c:v>
                      </c:pt>
                      <c:pt idx="3">
                        <c:v>2.2012724408387943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-0.53389162346342878</c:v>
                      </c:pt>
                      <c:pt idx="1">
                        <c:v>-0.8573560979811663</c:v>
                      </c:pt>
                      <c:pt idx="2">
                        <c:v>-1.6682888606091475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1.9226646499802582</c:v>
                      </c:pt>
                      <c:pt idx="1">
                        <c:v>1.1826759502675697</c:v>
                      </c:pt>
                      <c:pt idx="2">
                        <c:v>1.0783024789293814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-1.5802485373950121</c:v>
                      </c:pt>
                      <c:pt idx="1">
                        <c:v>-0.28241756643908855</c:v>
                      </c:pt>
                      <c:pt idx="2">
                        <c:v>-0.85735609798116652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-0.63880289862983486</c:v>
                      </c:pt>
                      <c:pt idx="1">
                        <c:v>0.4249197863572598</c:v>
                      </c:pt>
                      <c:pt idx="2">
                        <c:v>1.1826759502675694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-0.28241756643908855</c:v>
                      </c:pt>
                      <c:pt idx="1">
                        <c:v>1.1023111172673239</c:v>
                      </c:pt>
                      <c:pt idx="2">
                        <c:v>0.62156797747162951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0.4249197863572598</c:v>
                      </c:pt>
                      <c:pt idx="1">
                        <c:v>1.357897921695967</c:v>
                      </c:pt>
                      <c:pt idx="2">
                        <c:v>2.4929647801541828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2.0550942016283953</c:v>
                      </c:pt>
                      <c:pt idx="1">
                        <c:v>2.2663122297811333</c:v>
                      </c:pt>
                      <c:pt idx="2">
                        <c:v>1.1023111172673234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1.030436070375732</c:v>
                      </c:pt>
                      <c:pt idx="1">
                        <c:v>0.29169233931538896</c:v>
                      </c:pt>
                      <c:pt idx="2">
                        <c:v>1.3578979216959675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0.90398554391071784</c:v>
                </c:pt>
                <c:pt idx="1">
                  <c:v>-5.0426847699951205E-2</c:v>
                </c:pt>
                <c:pt idx="2">
                  <c:v>-1.6447442523095042</c:v>
                </c:pt>
                <c:pt idx="3">
                  <c:v>-2.7329865023622872</c:v>
                </c:pt>
                <c:pt idx="4">
                  <c:v>-2.2663122297811338</c:v>
                </c:pt>
                <c:pt idx="5">
                  <c:v>-1.1023111172673241</c:v>
                </c:pt>
                <c:pt idx="6">
                  <c:v>0.28241756643908844</c:v>
                </c:pt>
                <c:pt idx="7">
                  <c:v>1.5802485373950119</c:v>
                </c:pt>
                <c:pt idx="8">
                  <c:v>0.90398554391071784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2.068044993796923</c:v>
                </c:pt>
                <c:pt idx="1">
                  <c:v>2.8609655524111117</c:v>
                </c:pt>
                <c:pt idx="2">
                  <c:v>2.2012724408387943</c:v>
                </c:pt>
                <c:pt idx="3">
                  <c:v>0.86426473208530896</c:v>
                </c:pt>
                <c:pt idx="4">
                  <c:v>-0.2916923393153884</c:v>
                </c:pt>
                <c:pt idx="5">
                  <c:v>-1.3578979216959668</c:v>
                </c:pt>
                <c:pt idx="6">
                  <c:v>-0.42491978635725963</c:v>
                </c:pt>
                <c:pt idx="7">
                  <c:v>0.63880289862983508</c:v>
                </c:pt>
                <c:pt idx="8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-0.43358091917989339</c:v>
                </c:pt>
                <c:pt idx="1">
                  <c:v>-0.21117121300236774</c:v>
                </c:pt>
                <c:pt idx="2">
                  <c:v>-1.1231587439705608</c:v>
                </c:pt>
                <c:pt idx="3">
                  <c:v>-1.3455684501480865</c:v>
                </c:pt>
                <c:pt idx="4">
                  <c:v>-0.43358091917989339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0.54507234539908889</c:v>
                </c:pt>
                <c:pt idx="1">
                  <c:v>1.437106015666987</c:v>
                </c:pt>
                <c:pt idx="2">
                  <c:v>1.4847775148840086</c:v>
                </c:pt>
                <c:pt idx="3">
                  <c:v>0.59274384461611029</c:v>
                </c:pt>
                <c:pt idx="4">
                  <c:v>0.54507234539908889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-0.21117121300236774</c:v>
                </c:pt>
                <c:pt idx="1">
                  <c:v>0.90398554391071784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1.437106015666987</c:v>
                </c:pt>
                <c:pt idx="1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-1.1231587439705608</c:v>
                </c:pt>
                <c:pt idx="1">
                  <c:v>-1.6447442523095042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1.4847775148840086</c:v>
                </c:pt>
                <c:pt idx="1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-1.3455684501480865</c:v>
                </c:pt>
                <c:pt idx="1">
                  <c:v>-2.2663122297811338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0.59274384461611029</c:v>
                </c:pt>
                <c:pt idx="1">
                  <c:v>-0.2916923393153884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-0.43358091917989339</c:v>
                </c:pt>
                <c:pt idx="1">
                  <c:v>0.28241756643908844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0.54507234539908889</c:v>
                </c:pt>
                <c:pt idx="1">
                  <c:v>-0.42491978635725963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-2.2663122297811338</c:v>
                </c:pt>
                <c:pt idx="1">
                  <c:v>-2.0550942016283957</c:v>
                </c:pt>
                <c:pt idx="2">
                  <c:v>-1.4665711451779404</c:v>
                </c:pt>
                <c:pt idx="3">
                  <c:v>-0.62156797747162951</c:v>
                </c:pt>
                <c:pt idx="4">
                  <c:v>-1.1023111172673239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-0.2916923393153884</c:v>
                </c:pt>
                <c:pt idx="1">
                  <c:v>-1.0304360703757316</c:v>
                </c:pt>
                <c:pt idx="2">
                  <c:v>-1.8180962693054412</c:v>
                </c:pt>
                <c:pt idx="3">
                  <c:v>-2.4929647801541819</c:v>
                </c:pt>
                <c:pt idx="4">
                  <c:v>-1.3578979216959666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-2.0550942016283957</c:v>
                </c:pt>
                <c:pt idx="1">
                  <c:v>-2.1561489699686076</c:v>
                </c:pt>
                <c:pt idx="2">
                  <c:v>-2.5487297962202224</c:v>
                </c:pt>
                <c:pt idx="3">
                  <c:v>-2.7329865023622872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-1.0304360703757316</c:v>
                </c:pt>
                <c:pt idx="1">
                  <c:v>-0.87839109982052177</c:v>
                </c:pt>
                <c:pt idx="2">
                  <c:v>0.13322744704187151</c:v>
                </c:pt>
                <c:pt idx="3">
                  <c:v>0.86426473208530941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-2.1561489699686076</c:v>
                </c:pt>
                <c:pt idx="1">
                  <c:v>-1.5676259135181518</c:v>
                </c:pt>
                <c:pt idx="2">
                  <c:v>-1.4665711451779404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-0.87839109982052177</c:v>
                </c:pt>
                <c:pt idx="1">
                  <c:v>-1.6660512987502318</c:v>
                </c:pt>
                <c:pt idx="2">
                  <c:v>-1.8180962693054412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-0.62156797747162951</c:v>
                </c:pt>
                <c:pt idx="1">
                  <c:v>5.0426847699950983E-2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-2.4929647801541819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0.62156797747162928</c:v>
                </c:pt>
                <c:pt idx="1">
                  <c:v>-5.0426847699950983E-2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2.4929647801541828</c:v>
                </c:pt>
                <c:pt idx="1">
                  <c:v>2.8609655524111117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0.62156797747162951</c:v>
                </c:pt>
                <c:pt idx="1">
                  <c:v>1.46657114517794</c:v>
                </c:pt>
                <c:pt idx="2">
                  <c:v>1.5676259135181516</c:v>
                </c:pt>
                <c:pt idx="3">
                  <c:v>0.9039855439107175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2.4929647801541828</c:v>
                </c:pt>
                <c:pt idx="1">
                  <c:v>1.8180962693054417</c:v>
                </c:pt>
                <c:pt idx="2">
                  <c:v>1.6660512987502323</c:v>
                </c:pt>
                <c:pt idx="3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1.5676259135181516</c:v>
                </c:pt>
                <c:pt idx="1">
                  <c:v>2.1561489699686072</c:v>
                </c:pt>
                <c:pt idx="2">
                  <c:v>2.0550942016283953</c:v>
                </c:pt>
                <c:pt idx="3">
                  <c:v>1.46657114517794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1.6660512987502323</c:v>
                </c:pt>
                <c:pt idx="1">
                  <c:v>0.87839109982052221</c:v>
                </c:pt>
                <c:pt idx="2">
                  <c:v>1.030436070375732</c:v>
                </c:pt>
                <c:pt idx="3">
                  <c:v>1.8180962693054417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2.1561489699686072</c:v>
                </c:pt>
                <c:pt idx="1">
                  <c:v>2.548729796220222</c:v>
                </c:pt>
                <c:pt idx="2">
                  <c:v>1.5802485373950119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0.87839109982052221</c:v>
                </c:pt>
                <c:pt idx="1">
                  <c:v>-0.13322744704187106</c:v>
                </c:pt>
                <c:pt idx="2">
                  <c:v>0.63880289862983519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2.7329865023622864</c:v>
                </c:pt>
                <c:pt idx="1">
                  <c:v>2.548729796220222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-0.86426473208530874</c:v>
                </c:pt>
                <c:pt idx="1">
                  <c:v>-0.13322744704187062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2.548729796220222</c:v>
                </c:pt>
                <c:pt idx="1">
                  <c:v>2.0407831025984478</c:v>
                </c:pt>
                <c:pt idx="2">
                  <c:v>0.61411287309797913</c:v>
                </c:pt>
                <c:pt idx="3">
                  <c:v>0.28241756643908816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-0.13322744704187062</c:v>
                </c:pt>
                <c:pt idx="1">
                  <c:v>-0.67846304236158794</c:v>
                </c:pt>
                <c:pt idx="2">
                  <c:v>-0.86208680399782245</c:v>
                </c:pt>
                <c:pt idx="3">
                  <c:v>-0.42491978635725924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0.61411287309797913</c:v>
                </c:pt>
                <c:pt idx="1">
                  <c:v>4.5043330760134337E-2</c:v>
                </c:pt>
                <c:pt idx="2">
                  <c:v>1.4717135602606031</c:v>
                </c:pt>
                <c:pt idx="3">
                  <c:v>2.0407831025984478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-0.86208680399782245</c:v>
                </c:pt>
                <c:pt idx="1">
                  <c:v>-2.1639454742846103</c:v>
                </c:pt>
                <c:pt idx="2">
                  <c:v>-1.9803217126483759</c:v>
                </c:pt>
                <c:pt idx="3">
                  <c:v>-0.67846304236158816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4.5043330760134337E-2</c:v>
                </c:pt>
                <c:pt idx="1">
                  <c:v>-0.62156797747162995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-2.1639454742846103</c:v>
                </c:pt>
                <c:pt idx="1">
                  <c:v>-2.4929647801541819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1.4717135602606031</c:v>
                </c:pt>
                <c:pt idx="1">
                  <c:v>1.6447442523095037</c:v>
                </c:pt>
                <c:pt idx="2">
                  <c:v>2.7329865023622864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-1.9803217126483759</c:v>
                </c:pt>
                <c:pt idx="1">
                  <c:v>-2.2012724408387938</c:v>
                </c:pt>
                <c:pt idx="2">
                  <c:v>-0.86426473208530896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1.6447442523095037</c:v>
                </c:pt>
                <c:pt idx="1">
                  <c:v>5.0426847699950539E-2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-2.2012724408387938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-1.5676259135181518</c:v>
                      </c:pt>
                      <c:pt idx="1">
                        <c:v>-0.90398554391071784</c:v>
                      </c:pt>
                      <c:pt idx="2">
                        <c:v>-1.5802485373950121</c:v>
                      </c:pt>
                      <c:pt idx="3">
                        <c:v>-2.5487297962202224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-1.6660512987502318</c:v>
                      </c:pt>
                      <c:pt idx="1">
                        <c:v>-2.0680449937969225</c:v>
                      </c:pt>
                      <c:pt idx="2">
                        <c:v>-0.63880289862983486</c:v>
                      </c:pt>
                      <c:pt idx="3">
                        <c:v>0.13322744704187151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-2.5487297962202224</c:v>
                      </c:pt>
                      <c:pt idx="1">
                        <c:v>-1.6682888606091475</c:v>
                      </c:pt>
                      <c:pt idx="2">
                        <c:v>-1.3448243860914098</c:v>
                      </c:pt>
                      <c:pt idx="3">
                        <c:v>-1.6447442523095042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0.13322744704187151</c:v>
                      </c:pt>
                      <c:pt idx="1">
                        <c:v>1.0783024789293814</c:v>
                      </c:pt>
                      <c:pt idx="2">
                        <c:v>1.8182911786420701</c:v>
                      </c:pt>
                      <c:pt idx="3">
                        <c:v>2.2012724408387943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-0.53389162346342878</c:v>
                      </c:pt>
                      <c:pt idx="1">
                        <c:v>-0.8573560979811663</c:v>
                      </c:pt>
                      <c:pt idx="2">
                        <c:v>-1.6682888606091475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1.9226646499802582</c:v>
                      </c:pt>
                      <c:pt idx="1">
                        <c:v>1.1826759502675697</c:v>
                      </c:pt>
                      <c:pt idx="2">
                        <c:v>1.0783024789293814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-1.5802485373950121</c:v>
                      </c:pt>
                      <c:pt idx="1">
                        <c:v>-0.28241756643908855</c:v>
                      </c:pt>
                      <c:pt idx="2">
                        <c:v>-0.85735609798116652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-0.63880289862983486</c:v>
                      </c:pt>
                      <c:pt idx="1">
                        <c:v>0.4249197863572598</c:v>
                      </c:pt>
                      <c:pt idx="2">
                        <c:v>1.1826759502675694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-0.28241756643908855</c:v>
                      </c:pt>
                      <c:pt idx="1">
                        <c:v>1.1023111172673239</c:v>
                      </c:pt>
                      <c:pt idx="2">
                        <c:v>0.62156797747162951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0.4249197863572598</c:v>
                      </c:pt>
                      <c:pt idx="1">
                        <c:v>1.357897921695967</c:v>
                      </c:pt>
                      <c:pt idx="2">
                        <c:v>2.4929647801541828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2.0550942016283953</c:v>
                      </c:pt>
                      <c:pt idx="1">
                        <c:v>2.2663122297811333</c:v>
                      </c:pt>
                      <c:pt idx="2">
                        <c:v>1.1023111172673234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1.030436070375732</c:v>
                      </c:pt>
                      <c:pt idx="1">
                        <c:v>0.29169233931538896</c:v>
                      </c:pt>
                      <c:pt idx="2">
                        <c:v>1.3578979216959675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0.02698</cdr:y>
    </cdr:from>
    <cdr:to>
      <cdr:x>0.25901</cdr:x>
      <cdr:y>0.12766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1D1AB38-9C0A-CB78-4595-5FBB659FB89F}"/>
            </a:ext>
          </a:extLst>
        </cdr:cNvPr>
        <cdr:cNvSpPr txBox="1"/>
      </cdr:nvSpPr>
      <cdr:spPr>
        <a:xfrm xmlns:a="http://schemas.openxmlformats.org/drawingml/2006/main">
          <a:off x="1643261" y="169863"/>
          <a:ext cx="604044" cy="633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(a)</a:t>
          </a:r>
        </a:p>
      </cdr:txBody>
    </cdr:sp>
  </cdr:relSizeAnchor>
  <cdr:relSizeAnchor xmlns:cdr="http://schemas.openxmlformats.org/drawingml/2006/chartDrawing">
    <cdr:from>
      <cdr:x>0.75371</cdr:x>
      <cdr:y>0.87332</cdr:y>
    </cdr:from>
    <cdr:to>
      <cdr:x>0.85592</cdr:x>
      <cdr:y>0.95272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1A6F156-D4D3-E55C-35A4-F25442A76846}"/>
            </a:ext>
          </a:extLst>
        </cdr:cNvPr>
        <cdr:cNvSpPr txBox="1"/>
      </cdr:nvSpPr>
      <cdr:spPr>
        <a:xfrm xmlns:a="http://schemas.openxmlformats.org/drawingml/2006/main">
          <a:off x="6539705" y="5497910"/>
          <a:ext cx="886817" cy="4998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0.18767</cdr:x>
      <cdr:y>0.02698</cdr:y>
    </cdr:from>
    <cdr:to>
      <cdr:x>0.3036</cdr:x>
      <cdr:y>0.20095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0007B0B2-4F58-D929-6248-64F6EC5F8AC4}"/>
            </a:ext>
          </a:extLst>
        </cdr:cNvPr>
        <cdr:cNvSpPr txBox="1"/>
      </cdr:nvSpPr>
      <cdr:spPr>
        <a:xfrm xmlns:a="http://schemas.openxmlformats.org/drawingml/2006/main">
          <a:off x="1628378" y="169862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(b)</a:t>
          </a:r>
        </a:p>
      </cdr:txBody>
    </cdr:sp>
  </cdr:relSizeAnchor>
  <cdr:relSizeAnchor xmlns:cdr="http://schemas.openxmlformats.org/drawingml/2006/chartDrawing">
    <cdr:from>
      <cdr:x>0.65594</cdr:x>
      <cdr:y>0.81185</cdr:y>
    </cdr:from>
    <cdr:to>
      <cdr:x>0.83877</cdr:x>
      <cdr:y>0.95036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21A6F156-D4D3-E55C-35A4-F25442A76846}"/>
            </a:ext>
          </a:extLst>
        </cdr:cNvPr>
        <cdr:cNvSpPr txBox="1"/>
      </cdr:nvSpPr>
      <cdr:spPr>
        <a:xfrm xmlns:a="http://schemas.openxmlformats.org/drawingml/2006/main">
          <a:off x="5691386" y="5110956"/>
          <a:ext cx="1586357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AG149" sqref="AG149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-4.2851976354154192E-2</v>
      </c>
      <c r="R9" s="1">
        <f t="shared" ref="R9:R10" si="0">N9-$R$5*($Q$5*M9+$R$5*N9+$S$5*O9)</f>
        <v>0.97082167847582634</v>
      </c>
      <c r="S9" s="1">
        <f t="shared" ref="S9:S10" si="1">O9-$S$5*($Q$5*M9+$R$5*N9+$S$5*O9)</f>
        <v>1.7802140584202902E-2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3.2008387370108943E-2</v>
      </c>
      <c r="R10" s="1">
        <f t="shared" si="0"/>
        <v>0.96598103989077466</v>
      </c>
      <c r="S10" s="1">
        <f t="shared" si="1"/>
        <v>-3.3582063817942071E-2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-0.74105203359319194</v>
      </c>
      <c r="R12" s="1">
        <f t="shared" ref="R12:R13" si="6">N12-$R$5*($Q$5*M12+$R$5*N12+$S$5*O12)</f>
        <v>0.18006023041319189</v>
      </c>
      <c r="S12" s="1">
        <f t="shared" ref="S12:S13" si="7">O12-$S$5*($Q$5*M12+$R$5*N12+$S$5*O12)</f>
        <v>0.50707361185786981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-0.5747111634875024</v>
      </c>
      <c r="R13" s="1">
        <f t="shared" si="6"/>
        <v>-0.16921664142914664</v>
      </c>
      <c r="S13" s="1">
        <f t="shared" si="7"/>
        <v>0.39695758473937715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-0.76435158909621759</v>
      </c>
      <c r="R15" s="1">
        <f t="shared" ref="R15:R16" si="8">N15-$R$5*($Q$5*M15+$R$5*N15+$S$5*O15)</f>
        <v>3.697601901935979E-3</v>
      </c>
      <c r="S15" s="1">
        <f t="shared" ref="S15:S16" si="9">O15-$S$5*($Q$5*M15+$R$5*N15+$S$5*O15)</f>
        <v>0.52519993177841251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-4.2851976354154192E-2</v>
      </c>
      <c r="R16" s="1">
        <f t="shared" si="8"/>
        <v>0.97082167847582634</v>
      </c>
      <c r="S16" s="1">
        <f t="shared" si="9"/>
        <v>1.7802140584202902E-2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-4.2851976354154192E-2</v>
      </c>
      <c r="R18" s="1">
        <f t="shared" ref="R18:R19" si="10">N18-$R$5*($Q$5*M18+$R$5*N18+$S$5*O18)</f>
        <v>0.97082167847582634</v>
      </c>
      <c r="S18" s="1">
        <f t="shared" ref="S18:S19" si="11">O18-$S$5*($Q$5*M18+$R$5*N18+$S$5*O18)</f>
        <v>1.7802140584202902E-2</v>
      </c>
      <c r="W18" s="4"/>
      <c r="Y18" s="4"/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0.74105203359319194</v>
      </c>
      <c r="R19" s="1">
        <f t="shared" si="10"/>
        <v>-0.18006023041319189</v>
      </c>
      <c r="S19" s="1">
        <f t="shared" si="11"/>
        <v>-0.50707361185786981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0.74105203359319194</v>
      </c>
      <c r="R21" s="1">
        <f t="shared" ref="R21:R22" si="12">N21-$R$5*($Q$5*M21+$R$5*N21+$S$5*O21)</f>
        <v>-0.18006023041319189</v>
      </c>
      <c r="S21" s="1">
        <f t="shared" ref="S21:S22" si="13">O21-$S$5*($Q$5*M21+$R$5*N21+$S$5*O21)</f>
        <v>-0.50707361185786981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-9.5780741836158576E-2</v>
      </c>
      <c r="R22" s="1">
        <f t="shared" si="12"/>
        <v>-0.97785891925157586</v>
      </c>
      <c r="S22" s="1">
        <f t="shared" si="13"/>
        <v>7.7547384956986959E-2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9.5780741836158576E-2</v>
      </c>
      <c r="R24" s="1">
        <f t="shared" ref="R24:R25" si="14">N24-$R$5*($Q$5*M24+$R$5*N24+$S$5*O24)</f>
        <v>0.97785891925157586</v>
      </c>
      <c r="S24" s="1">
        <f t="shared" ref="S24:S25" si="15">O24-$S$5*($Q$5*M24+$R$5*N24+$S$5*O24)</f>
        <v>-7.7547384956986959E-2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0.76435158909621759</v>
      </c>
      <c r="R25" s="1">
        <f t="shared" si="14"/>
        <v>-3.697601901935979E-3</v>
      </c>
      <c r="S25" s="1">
        <f t="shared" si="15"/>
        <v>-0.52519993177841251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-4.2851976354154192E-2</v>
      </c>
      <c r="R33" s="1">
        <f>N33-$R$5*($Q$5*M33+$R$5*N33+$S$5*O33)</f>
        <v>0.97082167847582634</v>
      </c>
      <c r="S33" s="1">
        <f>O33-$S$5*($Q$5*M33+$R$5*N33+$S$5*O33)</f>
        <v>1.7802140584202902E-2</v>
      </c>
      <c r="U33" s="1">
        <f>Q33*$Q$5+R33*$R$5+S33*$S$5</f>
        <v>1.3877787807814457E-17</v>
      </c>
      <c r="W33" s="1">
        <f>Q33*$W$3+R33*$X$3+S33*$Y$3</f>
        <v>-5.1993122724894814E-2</v>
      </c>
      <c r="X33" s="1">
        <f>Q33*$W$4+R33*$X$4+S33*$Y$4</f>
        <v>0.97053833240875731</v>
      </c>
      <c r="Y33" s="1">
        <f>Q33*$W$5+R33*$X$5+S33*$Y$5</f>
        <v>1.3877787807814457E-17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-0.74105203359319194</v>
      </c>
      <c r="R34" s="1">
        <f t="shared" ref="R34:R36" si="23">N34-$R$5*($Q$5*M34+$R$5*N34+$S$5*O34)</f>
        <v>0.18006023041319189</v>
      </c>
      <c r="S34" s="1">
        <f t="shared" ref="S34:S36" si="24">O34-$S$5*($Q$5*M34+$R$5*N34+$S$5*O34)</f>
        <v>0.50707361185786981</v>
      </c>
      <c r="U34" s="1">
        <f t="shared" ref="U34:U36" si="25">Q34*$Q$5+R34*$R$5+S34*$S$5</f>
        <v>0</v>
      </c>
      <c r="W34" s="1">
        <f>Q34*$W$3+R34*$X$3+S34*$Y$3</f>
        <v>-0.89913260965403574</v>
      </c>
      <c r="X34" s="1">
        <f>Q34*$W$4+R34*$X$4+S34*$Y$4</f>
        <v>0.1739655171819002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-9.5780741836158576E-2</v>
      </c>
      <c r="R35" s="1">
        <f t="shared" si="23"/>
        <v>-0.97785891925157586</v>
      </c>
      <c r="S35" s="1">
        <f t="shared" si="24"/>
        <v>7.7547384956986959E-2</v>
      </c>
      <c r="U35" s="1">
        <f t="shared" si="25"/>
        <v>0</v>
      </c>
      <c r="W35" s="1">
        <f>Q35*$W$3+R35*$X$3+S35*$Y$3</f>
        <v>-0.11621260648077644</v>
      </c>
      <c r="X35" s="1">
        <f>Q35*$W$4+R35*$X$4+S35*$Y$4</f>
        <v>-0.97871867432636439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0.76435158909621759</v>
      </c>
      <c r="R36" s="1">
        <f t="shared" si="23"/>
        <v>-3.697601901935979E-3</v>
      </c>
      <c r="S36" s="1">
        <f t="shared" si="24"/>
        <v>-0.52519993177841251</v>
      </c>
      <c r="U36" s="1">
        <f t="shared" si="25"/>
        <v>0</v>
      </c>
      <c r="W36" s="1">
        <f>Q36*$W$3+R36*$X$3+S36*$Y$3</f>
        <v>0.92740240609685198</v>
      </c>
      <c r="X36" s="1">
        <f>Q36*$W$4+R36*$X$4+S36*$Y$4</f>
        <v>2.6018300400066823E-3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9.5780741836158576E-2</v>
      </c>
      <c r="R38" s="1">
        <f t="shared" ref="R38:R41" si="30">N38-$R$5*($Q$5*M38+$R$5*N38+$S$5*O38)</f>
        <v>0.97785891925157586</v>
      </c>
      <c r="S38" s="1">
        <f t="shared" ref="S38:S41" si="31">O38-$S$5*($Q$5*M38+$R$5*N38+$S$5*O38)</f>
        <v>-7.7547384956986959E-2</v>
      </c>
      <c r="U38" s="1">
        <f t="shared" ref="U38:U41" si="32">Q38*$Q$5+R38*$R$5+S38*$S$5</f>
        <v>0</v>
      </c>
      <c r="W38" s="1">
        <f>Q38*$W$3+R38*$X$3+S38*$Y$3</f>
        <v>0.11621260648077644</v>
      </c>
      <c r="X38" s="1">
        <f>Q38*$W$4+R38*$X$4+S38*$Y$4</f>
        <v>0.97871867432636439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-0.5747111634875024</v>
      </c>
      <c r="R39" s="1">
        <f t="shared" si="30"/>
        <v>-0.16921664142914664</v>
      </c>
      <c r="S39" s="1">
        <f t="shared" si="31"/>
        <v>0.39695758473937715</v>
      </c>
      <c r="U39" s="1">
        <f t="shared" si="32"/>
        <v>0</v>
      </c>
      <c r="W39" s="1">
        <f>Q39*$W$3+R39*$X$3+S39*$Y$3</f>
        <v>-0.69730804963622273</v>
      </c>
      <c r="X39" s="1">
        <f>Q39*$W$4+R39*$X$4+S39*$Y$4</f>
        <v>-0.1739655171819002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-0.19637769584233566</v>
      </c>
      <c r="R40" s="1">
        <f t="shared" si="30"/>
        <v>-0.96885011684236355</v>
      </c>
      <c r="S40" s="1">
        <f t="shared" si="31"/>
        <v>0.14656716788802382</v>
      </c>
      <c r="U40" s="1">
        <f t="shared" si="32"/>
        <v>0</v>
      </c>
      <c r="W40" s="1">
        <f>Q40*$W$3+R40*$X$3+S40*$Y$3</f>
        <v>-0.23826881532787947</v>
      </c>
      <c r="X40" s="1">
        <f>Q40*$W$4+R40*$X$4+S40*$Y$4</f>
        <v>-0.97053833240875731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0.56186040485164779</v>
      </c>
      <c r="R41" s="1">
        <f t="shared" si="30"/>
        <v>-7.2320986703166149E-3</v>
      </c>
      <c r="S41" s="1">
        <f t="shared" si="31"/>
        <v>-0.38601039732215148</v>
      </c>
      <c r="U41" s="1">
        <f t="shared" si="32"/>
        <v>0</v>
      </c>
      <c r="W41" s="1">
        <f>Q41*$W$3+R41*$X$3+S41*$Y$3</f>
        <v>0.68171597833150643</v>
      </c>
      <c r="X41" s="1">
        <f>Q41*$W$4+R41*$X$4+S41*$Y$4</f>
        <v>-2.6018300400066814E-3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-0.56186040485164779</v>
      </c>
      <c r="R43" s="1">
        <f t="shared" ref="R43:R51" si="40">N43-$R$5*($Q$5*M43+$R$5*N43+$S$5*O43)</f>
        <v>7.2320986703166149E-3</v>
      </c>
      <c r="S43" s="1">
        <f t="shared" ref="S43:S51" si="41">O43-$S$5*($Q$5*M43+$R$5*N43+$S$5*O43)</f>
        <v>0.38601039732215148</v>
      </c>
      <c r="U43" s="1">
        <f t="shared" ref="U43:U51" si="42">Q43*$Q$5+R43*$R$5+S43*$S$5</f>
        <v>0</v>
      </c>
      <c r="W43" s="1">
        <f>Q43*$W$3+R43*$X$3+S43*$Y$3</f>
        <v>-0.68171597833150643</v>
      </c>
      <c r="X43" s="1">
        <f>Q43*$W$4+R43*$X$4+S43*$Y$4</f>
        <v>2.6018300400066814E-3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0.20722128482638094</v>
      </c>
      <c r="R44" s="1">
        <f t="shared" si="40"/>
        <v>-0.96795260152423745</v>
      </c>
      <c r="S44" s="1">
        <f t="shared" si="41"/>
        <v>-0.13078724465428462</v>
      </c>
      <c r="U44" s="1">
        <f t="shared" si="42"/>
        <v>0</v>
      </c>
      <c r="W44" s="1">
        <f>Q44*$W$3+R44*$X$3+S44*$Y$3</f>
        <v>0.25142554929427274</v>
      </c>
      <c r="X44" s="1">
        <f>Q44*$W$4+R44*$X$4+S44*$Y$4</f>
        <v>-0.96631433612927853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0.57668272512096519</v>
      </c>
      <c r="R45" s="1">
        <f t="shared" si="40"/>
        <v>-0.18292930736478083</v>
      </c>
      <c r="S45" s="1">
        <f t="shared" si="41"/>
        <v>-0.39408850778778814</v>
      </c>
      <c r="U45" s="1">
        <f t="shared" si="42"/>
        <v>0</v>
      </c>
      <c r="W45" s="1">
        <f>Q45*$W$3+R45*$X$3+S45*$Y$3</f>
        <v>0.69970018308465787</v>
      </c>
      <c r="X45" s="1">
        <f>Q45*$W$4+R45*$X$4+S45*$Y$4</f>
        <v>-0.17818951346137904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-0.10671044240841117</v>
      </c>
      <c r="R46" s="1">
        <f t="shared" si="40"/>
        <v>0.97432442248319517</v>
      </c>
      <c r="S46" s="1">
        <f t="shared" si="41"/>
        <v>6.1642149499274101E-2</v>
      </c>
      <c r="U46" s="1">
        <f t="shared" si="42"/>
        <v>0</v>
      </c>
      <c r="W46" s="1">
        <f>Q46*$W$3+R46*$X$3+S46*$Y$3</f>
        <v>-0.12947382128456908</v>
      </c>
      <c r="X46" s="1">
        <f>Q46*$W$4+R46*$X$4+S46*$Y$4</f>
        <v>0.97351501424635101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-0.76435158909621759</v>
      </c>
      <c r="R48" s="1">
        <f t="shared" si="40"/>
        <v>3.697601901935979E-3</v>
      </c>
      <c r="S48" s="1">
        <f t="shared" si="41"/>
        <v>0.52519993177841251</v>
      </c>
      <c r="U48" s="1">
        <f t="shared" si="42"/>
        <v>0</v>
      </c>
      <c r="W48" s="1">
        <f>Q48*$W$3+R48*$X$3+S48*$Y$3</f>
        <v>-0.92740240609685198</v>
      </c>
      <c r="X48" s="1">
        <f>Q48*$W$4+R48*$X$4+S48*$Y$4</f>
        <v>-2.6018300400066823E-3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0.10671044240841117</v>
      </c>
      <c r="R49" s="1">
        <f t="shared" si="40"/>
        <v>-0.97432442248319517</v>
      </c>
      <c r="S49" s="1">
        <f t="shared" si="41"/>
        <v>-6.1642149499274101E-2</v>
      </c>
      <c r="U49" s="1">
        <f t="shared" si="42"/>
        <v>0</v>
      </c>
      <c r="W49" s="1">
        <f>Q49*$W$3+R49*$X$3+S49*$Y$3</f>
        <v>0.12947382128456908</v>
      </c>
      <c r="X49" s="1">
        <f>Q49*$W$4+R49*$X$4+S49*$Y$4</f>
        <v>-0.97351501424635101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0.73908047195972904</v>
      </c>
      <c r="R50" s="1">
        <f t="shared" si="40"/>
        <v>0.17208571838073558</v>
      </c>
      <c r="S50" s="1">
        <f t="shared" si="41"/>
        <v>-0.50994268880945881</v>
      </c>
      <c r="U50" s="1">
        <f t="shared" si="42"/>
        <v>0</v>
      </c>
      <c r="W50" s="1">
        <f>Q50*$W$3+R50*$X$3+S50*$Y$3</f>
        <v>0.8967404762056006</v>
      </c>
      <c r="X50" s="1">
        <f>Q50*$W$4+R50*$X$4+S50*$Y$4</f>
        <v>0.17818951346137904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3.2008387370108943E-2</v>
      </c>
      <c r="R51" s="1">
        <f t="shared" si="40"/>
        <v>0.96598103989077466</v>
      </c>
      <c r="S51" s="1">
        <f t="shared" si="41"/>
        <v>-3.3582063817942071E-2</v>
      </c>
      <c r="U51" s="1">
        <f t="shared" si="42"/>
        <v>0</v>
      </c>
      <c r="W51" s="1">
        <f>Q51*$W$3+R51*$X$3+S51*$Y$3</f>
        <v>3.8836388758501525E-2</v>
      </c>
      <c r="X51" s="1">
        <f>Q51*$W$4+R51*$X$4+S51*$Y$4</f>
        <v>0.96631433612927853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2.2581595545899393</v>
      </c>
      <c r="Q61" s="1">
        <f>M61-$Q$5*($Q$5*M61+$R$5*N61+$S$5*O61)</f>
        <v>-1.0539262375142198</v>
      </c>
      <c r="R61" s="1">
        <f t="shared" ref="R61" si="56">N61-$R$5*($Q$5*M61+$R$5*N61+$S$5*O61)</f>
        <v>-1.8396350905362777E-2</v>
      </c>
      <c r="S61" s="1">
        <f t="shared" ref="S61" si="57">O61-$S$5*($Q$5*M61+$R$5*N61+$S$5*O61)</f>
        <v>0.72445377263270694</v>
      </c>
      <c r="U61" s="1">
        <f t="shared" ref="U61" si="58">Q61*$Q$5+R61*$R$5+S61*$S$5</f>
        <v>0</v>
      </c>
      <c r="W61" s="1">
        <f>Q61*$W$3+R61*$X$3+S61*$Y$3</f>
        <v>-1.2787488669644822</v>
      </c>
      <c r="X61" s="1">
        <f>Q61*$W$4+R61*$X$4+S61*$Y$4</f>
        <v>-2.7084013113417807E-2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2.2581595545899393</v>
      </c>
      <c r="O62" s="1">
        <v>0</v>
      </c>
      <c r="Q62" s="1">
        <f>M62-$Q$5*($Q$5*M62+$R$5*N62+$S$5*O62)</f>
        <v>-1.2641536024554775E-2</v>
      </c>
      <c r="R62" s="1">
        <f t="shared" ref="R62" si="59">N62-$R$5*($Q$5*M62+$R$5*N62+$S$5*O62)</f>
        <v>2.2579388957578383</v>
      </c>
      <c r="S62" s="1">
        <f t="shared" ref="S62" si="60">O62-$S$5*($Q$5*M62+$R$5*N62+$S$5*O62)</f>
        <v>-1.8396350905362777E-2</v>
      </c>
      <c r="U62" s="1">
        <f t="shared" ref="U62" si="61">Q62*$Q$5+R62*$R$5+S62*$S$5</f>
        <v>0</v>
      </c>
      <c r="W62" s="1">
        <f>Q62*$W$3+R62*$X$3+S62*$Y$3</f>
        <v>-1.5338217507723829E-2</v>
      </c>
      <c r="X62" s="1">
        <f>Q62*$W$4+R62*$X$4+S62*$Y$4</f>
        <v>2.2579971280361506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2.2581595545899393</v>
      </c>
      <c r="N63" s="1">
        <v>0</v>
      </c>
      <c r="O63" s="1">
        <v>0</v>
      </c>
      <c r="Q63" s="1">
        <f>M63-$Q$5*($Q$5*M63+$R$5*N63+$S$5*O63)</f>
        <v>1.5339264407893332</v>
      </c>
      <c r="R63" s="1">
        <f t="shared" ref="R63" si="62">N63-$R$5*($Q$5*M63+$R$5*N63+$S$5*O63)</f>
        <v>-1.2641536024554775E-2</v>
      </c>
      <c r="S63" s="1">
        <f t="shared" ref="S63" si="63">O63-$S$5*($Q$5*M63+$R$5*N63+$S$5*O63)</f>
        <v>-1.0539262375142198</v>
      </c>
      <c r="U63" s="1">
        <f t="shared" ref="U63" si="64">Q63*$Q$5+R63*$R$5+S63*$S$5</f>
        <v>0</v>
      </c>
      <c r="W63" s="1">
        <f>Q63*$W$3+R63*$X$3+S63*$Y$3</f>
        <v>1.8611422966303708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0.45681957572497667</v>
      </c>
      <c r="R67" s="1">
        <f t="shared" ref="R67" si="65">N67-$R$5*($Q$5*M67+$R$5*N67+$S$5*O67)</f>
        <v>-0.20895664246389589</v>
      </c>
      <c r="S67" s="1">
        <f t="shared" ref="S67" si="66">O67-$S$5*($Q$5*M67+$R$5*N67+$S$5*O67)</f>
        <v>-0.31140920414239714</v>
      </c>
      <c r="U67" s="1">
        <f t="shared" ref="U67" si="67">Q67*$Q$5+R67*$R$5+S67*$S$5</f>
        <v>0</v>
      </c>
      <c r="W67" s="1">
        <f>Q67*$W$3+R67*$X$3+S67*$Y$3</f>
        <v>0.55426793078355996</v>
      </c>
      <c r="X67" s="1">
        <f>Q67*$W$4+R67*$X$4+S67*$Y$4</f>
        <v>-0.20520661910582719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0.6618915857992379</v>
      </c>
      <c r="R69" s="1">
        <f t="shared" ref="R69:R70" si="75">N69-$R$5*($Q$5*M69+$R$5*N69+$S$5*O69)</f>
        <v>0.21144440990662602</v>
      </c>
      <c r="S69" s="1">
        <f t="shared" ref="S69:S70" si="76">O69-$S$5*($Q$5*M69+$R$5*N69+$S$5*O69)</f>
        <v>-0.45737241293447234</v>
      </c>
      <c r="U69" s="1">
        <f t="shared" ref="U69:U70" si="77">Q69*$Q$5+R69*$R$5+S69*$S$5</f>
        <v>0</v>
      </c>
      <c r="W69" s="1">
        <f>Q69*$W$3+R69*$X$3+S69*$Y$3</f>
        <v>0.80308572390264654</v>
      </c>
      <c r="X69" s="1">
        <f>Q69*$W$4+R69*$X$4+S69*$Y$4</f>
        <v>0.21691485428585724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-0.57261621521359973</v>
      </c>
      <c r="R70" s="1">
        <f t="shared" si="75"/>
        <v>0.16916879359682552</v>
      </c>
      <c r="S70" s="1">
        <f t="shared" si="76"/>
        <v>0.3914591519530437</v>
      </c>
      <c r="U70" s="1">
        <f t="shared" si="77"/>
        <v>0</v>
      </c>
      <c r="W70" s="1">
        <f>Q70*$W$3+R70*$X$3+S70*$Y$3</f>
        <v>-0.69476620881639395</v>
      </c>
      <c r="X70" s="1">
        <f>Q70*$W$4+R70*$X$4+S70*$Y$4</f>
        <v>0.16446152555307278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-0.66432040814862736</v>
      </c>
      <c r="R73" s="1">
        <f t="shared" si="82"/>
        <v>0.22237411047887862</v>
      </c>
      <c r="S73" s="1">
        <f t="shared" si="83"/>
        <v>0.4538379161660917</v>
      </c>
      <c r="U73" s="1">
        <f t="shared" si="84"/>
        <v>0</v>
      </c>
      <c r="W73" s="1">
        <f>Q73*$W$3+R73*$X$3+S73*$Y$3</f>
        <v>-0.80603266052571176</v>
      </c>
      <c r="X73" s="1">
        <f>Q73*$W$4+R73*$X$4+S73*$Y$4</f>
        <v>0.21691485428585724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-0.3333865430171099</v>
      </c>
      <c r="R74" s="1">
        <f t="shared" si="82"/>
        <v>0.16719723196336275</v>
      </c>
      <c r="S74" s="1">
        <f t="shared" si="83"/>
        <v>0.22708984348081707</v>
      </c>
      <c r="U74" s="1">
        <f t="shared" si="84"/>
        <v>0</v>
      </c>
      <c r="W74" s="1">
        <f>Q74*$W$3+R74*$X$3+S74*$Y$3</f>
        <v>-0.40450427076361972</v>
      </c>
      <c r="X74" s="1">
        <f>Q74*$W$4+R74*$X$4+S74*$Y$4</f>
        <v>0.16446152555307278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0.45439075337558721</v>
      </c>
      <c r="R76" s="1">
        <f>N76-$R$5*($Q$5*M76+$R$5*N76+$S$5*O76)</f>
        <v>0.22486187792160875</v>
      </c>
      <c r="S76" s="1">
        <f>O76-$S$5*($Q$5*M76+$R$5*N76+$S$5*O76)</f>
        <v>-0.31494370091077784</v>
      </c>
      <c r="U76" s="1">
        <f t="shared" ref="U76:U78" si="86">Q76*$Q$5+R76*$R$5+S76*$S$5</f>
        <v>0</v>
      </c>
      <c r="W76" s="1">
        <f>Q76*$W$3+R76*$X$3+S76*$Y$3</f>
        <v>0.55132099416049496</v>
      </c>
      <c r="X76" s="1">
        <f>Q76*$W$4+R76*$X$4+S76*$Y$4</f>
        <v>0.22862308946588733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-0.74105203359319194</v>
      </c>
      <c r="R77" s="1">
        <f t="shared" ref="R77:R78" si="90">N77-$R$5*($Q$5*M77+$R$5*N77+$S$5*O77)</f>
        <v>0.18006023041319189</v>
      </c>
      <c r="S77" s="1">
        <f t="shared" ref="S77:S78" si="91">O77-$S$5*($Q$5*M77+$R$5*N77+$S$5*O77)</f>
        <v>0.50707361185786981</v>
      </c>
      <c r="U77" s="1">
        <f t="shared" si="86"/>
        <v>0</v>
      </c>
      <c r="W77" s="1">
        <f>Q77*$W$3+R77*$X$3+S77*$Y$3</f>
        <v>-0.89913260965403574</v>
      </c>
      <c r="X77" s="1">
        <f>Q77*$W$4+R77*$X$4+S77*$Y$4</f>
        <v>0.1739655171819002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-0.57064465358013705</v>
      </c>
      <c r="R78" s="1">
        <f t="shared" si="90"/>
        <v>-0.18297715519710195</v>
      </c>
      <c r="S78" s="1">
        <f t="shared" si="91"/>
        <v>0.39432822890463259</v>
      </c>
      <c r="U78" s="1">
        <f t="shared" si="86"/>
        <v>0</v>
      </c>
      <c r="W78" s="1">
        <f>Q78*$W$3+R78*$X$3+S78*$Y$3</f>
        <v>-0.69237407536795881</v>
      </c>
      <c r="X78" s="1">
        <f>Q78*$W$4+R78*$X$4+S78*$Y$4</f>
        <v>-0.18769350509020649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0.33141498138364722</v>
      </c>
      <c r="R80" s="1">
        <f t="shared" ref="R80" si="96">N80-$R$5*($Q$5*M80+$R$5*N80+$S$5*O80)</f>
        <v>0.18494871683056471</v>
      </c>
      <c r="S80" s="1">
        <f t="shared" ref="S80" si="97">O80-$S$5*($Q$5*M80+$R$5*N80+$S$5*O80)</f>
        <v>-0.22995892043240584</v>
      </c>
      <c r="U80" s="1">
        <f t="shared" ref="U80" si="98">Q80*$Q$5+R80*$R$5+S80*$S$5</f>
        <v>0</v>
      </c>
      <c r="W80" s="1">
        <f>Q80*$W$3+R80*$X$3+S80*$Y$3</f>
        <v>0.40211213731518458</v>
      </c>
      <c r="X80" s="1">
        <f>Q80*$W$4+R80*$X$4+S80*$Y$4</f>
        <v>0.18769350509020646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-0.5747111634875024</v>
      </c>
      <c r="R81" s="1">
        <f t="shared" ref="R81" si="103">N81-$R$5*($Q$5*M81+$R$5*N81+$S$5*O81)</f>
        <v>-0.16921664142914664</v>
      </c>
      <c r="S81" s="1">
        <f t="shared" ref="S81" si="104">O81-$S$5*($Q$5*M81+$R$5*N81+$S$5*O81)</f>
        <v>0.39695758473937715</v>
      </c>
      <c r="U81" s="1">
        <f t="shared" ref="U81" si="105">Q81*$Q$5+R81*$R$5+S81*$S$5</f>
        <v>0</v>
      </c>
      <c r="W81" s="1">
        <f>Q81*$W$3+R81*$X$3+S81*$Y$3</f>
        <v>-0.69730804963622273</v>
      </c>
      <c r="X81" s="1">
        <f>Q81*$W$4+R81*$X$4+S81*$Y$4</f>
        <v>-0.1739655171819002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-0.3333865430171099</v>
      </c>
      <c r="R85" s="1">
        <f t="shared" ref="R85:R88" si="109">N85-$R$5*($Q$5*M85+$R$5*N85+$S$5*O85)</f>
        <v>0.16719723196336275</v>
      </c>
      <c r="S85" s="1">
        <f t="shared" ref="S85:S88" si="110">O85-$S$5*($Q$5*M85+$R$5*N85+$S$5*O85)</f>
        <v>0.22708984348081707</v>
      </c>
      <c r="U85" s="1">
        <f t="shared" ref="U85:U88" si="111">Q85*$Q$5+R85*$R$5+S85*$S$5</f>
        <v>0</v>
      </c>
      <c r="W85" s="1">
        <f>Q85*$W$3+R85*$X$3+S85*$Y$3</f>
        <v>-0.40450427076361972</v>
      </c>
      <c r="X85" s="1">
        <f>Q85*$W$4+R85*$X$4+S85*$Y$4</f>
        <v>0.16446152555307278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-0.15282173850255576</v>
      </c>
      <c r="R86" s="1">
        <f t="shared" si="109"/>
        <v>0.97730608204208025</v>
      </c>
      <c r="S86" s="1">
        <f t="shared" si="110"/>
        <v>9.3292974393428443E-2</v>
      </c>
      <c r="U86" s="1">
        <f t="shared" si="111"/>
        <v>0</v>
      </c>
      <c r="W86" s="1">
        <f>Q86*$W$3+R86*$X$3+S86*$Y$3</f>
        <v>-0.18542153900504724</v>
      </c>
      <c r="X86" s="1">
        <f>Q86*$W$4+R86*$X$4+S86*$Y$4</f>
        <v>0.9761168442863577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-0.30824827633385243</v>
      </c>
      <c r="R88" s="1">
        <f t="shared" si="109"/>
        <v>-9.1670289035511617E-3</v>
      </c>
      <c r="S88" s="1">
        <f t="shared" si="110"/>
        <v>0.21193086040430265</v>
      </c>
      <c r="U88" s="1">
        <f t="shared" si="111"/>
        <v>0</v>
      </c>
      <c r="W88" s="1">
        <f>Q88*$W$3+R88*$X$3+S88*$Y$3</f>
        <v>-0.37400353086887661</v>
      </c>
      <c r="X88" s="1">
        <f>Q88*$W$4+R88*$X$4+S88*$Y$4</f>
        <v>-1.1708235180030068E-2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0.14189203793030317</v>
      </c>
      <c r="R91" s="1">
        <f t="shared" si="117"/>
        <v>0.97487725969269079</v>
      </c>
      <c r="S91" s="1">
        <f t="shared" si="118"/>
        <v>-0.1091982098511413</v>
      </c>
      <c r="U91" s="1">
        <f t="shared" si="119"/>
        <v>0</v>
      </c>
      <c r="W91" s="1">
        <f>Q91*$W$3+R91*$X$3+S91*$Y$3</f>
        <v>0.1721603242012546</v>
      </c>
      <c r="X91" s="1">
        <f>Q91*$W$4+R91*$X$4+S91*$Y$4</f>
        <v>0.9761168442863577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-0.33141498138364722</v>
      </c>
      <c r="R92" s="1">
        <f t="shared" ref="R92" si="123">N92-$R$5*($Q$5*M92+$R$5*N92+$S$5*O92)</f>
        <v>-0.18494871683056471</v>
      </c>
      <c r="S92" s="1">
        <f t="shared" ref="S92" si="124">O92-$S$5*($Q$5*M92+$R$5*N92+$S$5*O92)</f>
        <v>0.22995892043240584</v>
      </c>
      <c r="U92" s="1">
        <f t="shared" ref="U92" si="125">Q92*$Q$5+R92*$R$5+S92*$S$5</f>
        <v>0</v>
      </c>
      <c r="W92" s="1">
        <f>Q92*$W$3+R92*$X$3+S92*$Y$3</f>
        <v>-0.40211213731518458</v>
      </c>
      <c r="X92" s="1">
        <f>Q92*$W$4+R92*$X$4+S92*$Y$4</f>
        <v>-0.18769350509020646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-4.2851976354154192E-2</v>
      </c>
      <c r="R94" s="1">
        <f t="shared" ref="R94:R95" si="130">N94-$R$5*($Q$5*M94+$R$5*N94+$S$5*O94)</f>
        <v>0.97082167847582634</v>
      </c>
      <c r="S94" s="1">
        <f t="shared" ref="S94:S95" si="131">O94-$S$5*($Q$5*M94+$R$5*N94+$S$5*O94)</f>
        <v>1.7802140584202902E-2</v>
      </c>
      <c r="U94" s="1">
        <f t="shared" ref="U94:U95" si="132">Q94*$Q$5+R94*$R$5+S94*$S$5</f>
        <v>1.3877787807814457E-17</v>
      </c>
      <c r="W94" s="1">
        <f>Q94*$W$3+R94*$X$3+S94*$Y$3</f>
        <v>-5.1993122724894814E-2</v>
      </c>
      <c r="X94" s="1">
        <f>Q94*$W$4+R94*$X$4+S94*$Y$4</f>
        <v>0.97053833240875731</v>
      </c>
      <c r="Y94" s="1">
        <f>Q94*$W$5+R94*$X$5+S94*$Y$5</f>
        <v>1.3877787807814457E-17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-0.60296205276671144</v>
      </c>
      <c r="R95" s="1">
        <f t="shared" si="130"/>
        <v>-6.7382065541616966E-3</v>
      </c>
      <c r="S95" s="1">
        <f t="shared" si="131"/>
        <v>0.41442204464887233</v>
      </c>
      <c r="U95" s="1">
        <f t="shared" si="132"/>
        <v>0</v>
      </c>
      <c r="W95" s="1">
        <f>Q95*$W$3+R95*$X$3+S95*$Y$3</f>
        <v>-0.73158539407517842</v>
      </c>
      <c r="X95" s="1">
        <f>Q95*$W$4+R95*$X$4+S95*$Y$4</f>
        <v>-1.1708235180030068E-2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3.2008387370108943E-2</v>
      </c>
      <c r="R97" s="1">
        <f t="shared" ref="R97:R98" si="137">N97-$R$5*($Q$5*M97+$R$5*N97+$S$5*O97)</f>
        <v>0.96598103989077466</v>
      </c>
      <c r="S97" s="1">
        <f t="shared" ref="S97:S98" si="138">O97-$S$5*($Q$5*M97+$R$5*N97+$S$5*O97)</f>
        <v>-3.3582063817942071E-2</v>
      </c>
      <c r="U97" s="1">
        <f t="shared" ref="U97:U98" si="139">Q97*$Q$5+R97*$R$5+S97*$S$5</f>
        <v>0</v>
      </c>
      <c r="W97" s="1">
        <f>Q97*$W$3+R97*$X$3+S97*$Y$3</f>
        <v>3.8836388758501525E-2</v>
      </c>
      <c r="X97" s="1">
        <f>Q97*$W$4+R97*$X$4+S97*$Y$4</f>
        <v>0.96631433612927853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-0.57261621521359973</v>
      </c>
      <c r="R98" s="1">
        <f t="shared" si="137"/>
        <v>0.16916879359682552</v>
      </c>
      <c r="S98" s="1">
        <f t="shared" si="138"/>
        <v>0.3914591519530437</v>
      </c>
      <c r="U98" s="1">
        <f t="shared" si="139"/>
        <v>0</v>
      </c>
      <c r="W98" s="1">
        <f>Q98*$W$3+R98*$X$3+S98*$Y$3</f>
        <v>-0.69476620881639395</v>
      </c>
      <c r="X98" s="1">
        <f>Q98*$W$4+R98*$X$4+S98*$Y$4</f>
        <v>0.16446152555307278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0.6618915857992379</v>
      </c>
      <c r="R102" s="1">
        <f t="shared" ref="R102:R111" si="144">N102-$R$5*($Q$5*M102+$R$5*N102+$S$5*O102)</f>
        <v>0.21144440990662602</v>
      </c>
      <c r="S102" s="1">
        <f t="shared" ref="S102:S111" si="145">O102-$S$5*($Q$5*M102+$R$5*N102+$S$5*O102)</f>
        <v>-0.45737241293447234</v>
      </c>
      <c r="U102" s="1">
        <f t="shared" ref="U102:U111" si="146">Q102*$Q$5+R102*$R$5+S102*$S$5</f>
        <v>0</v>
      </c>
      <c r="W102" s="1">
        <f>Q102*$W$3+R102*$X$3+S102*$Y$3</f>
        <v>0.80308572390264654</v>
      </c>
      <c r="X102" s="1">
        <f>Q102*$W$4+R102*$X$4+S102*$Y$4</f>
        <v>0.21691485428585724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-0.45439075337558721</v>
      </c>
      <c r="R104" s="1">
        <f t="shared" si="144"/>
        <v>-0.22486187792160875</v>
      </c>
      <c r="S104" s="1">
        <f t="shared" si="145"/>
        <v>0.31494370091077784</v>
      </c>
      <c r="U104" s="1">
        <f t="shared" si="146"/>
        <v>0</v>
      </c>
      <c r="W104" s="1">
        <f>Q104*$W$3+R104*$X$3+S104*$Y$3</f>
        <v>-0.55132099416049496</v>
      </c>
      <c r="X104" s="1">
        <f>Q104*$W$4+R104*$X$4+S104*$Y$4</f>
        <v>-0.22862308946588733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0.66432040814862736</v>
      </c>
      <c r="R107" s="1">
        <f t="shared" si="144"/>
        <v>-0.22237411047887862</v>
      </c>
      <c r="S107" s="1">
        <f t="shared" si="145"/>
        <v>-0.4538379161660917</v>
      </c>
      <c r="U107" s="1">
        <f t="shared" si="146"/>
        <v>0</v>
      </c>
      <c r="W107" s="1">
        <f>Q107*$W$3+R107*$X$3+S107*$Y$3</f>
        <v>0.80603266052571176</v>
      </c>
      <c r="X107" s="1">
        <f>Q107*$W$4+R107*$X$4+S107*$Y$4</f>
        <v>-0.21691485428585724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-0.57064465358013705</v>
      </c>
      <c r="R108" s="1">
        <f t="shared" si="144"/>
        <v>-0.18297715519710195</v>
      </c>
      <c r="S108" s="1">
        <f t="shared" si="145"/>
        <v>0.39432822890463259</v>
      </c>
      <c r="U108" s="1">
        <f t="shared" si="146"/>
        <v>0</v>
      </c>
      <c r="W108" s="1">
        <f>Q108*$W$3+R108*$X$3+S108*$Y$3</f>
        <v>-0.69237407536795881</v>
      </c>
      <c r="X108" s="1">
        <f>Q108*$W$4+R108*$X$4+S108*$Y$4</f>
        <v>-0.18769350509020649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0.45681957572497667</v>
      </c>
      <c r="R110" s="1">
        <f t="shared" si="144"/>
        <v>-0.20895664246389589</v>
      </c>
      <c r="S110" s="1">
        <f t="shared" si="145"/>
        <v>-0.31140920414239714</v>
      </c>
      <c r="U110" s="1">
        <f t="shared" si="146"/>
        <v>0</v>
      </c>
      <c r="W110" s="1">
        <f>Q110*$W$3+R110*$X$3+S110*$Y$3</f>
        <v>0.55426793078355996</v>
      </c>
      <c r="X110" s="1">
        <f>Q110*$W$4+R110*$X$4+S110*$Y$4</f>
        <v>-0.20520661910582719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-0.73908047195972904</v>
      </c>
      <c r="R111" s="1">
        <f t="shared" si="144"/>
        <v>-0.17208571838073558</v>
      </c>
      <c r="S111" s="1">
        <f t="shared" si="145"/>
        <v>0.50994268880945881</v>
      </c>
      <c r="U111" s="1">
        <f t="shared" si="146"/>
        <v>0</v>
      </c>
      <c r="W111" s="1">
        <f>Q111*$W$3+R111*$X$3+S111*$Y$3</f>
        <v>-0.8967404762056006</v>
      </c>
      <c r="X111" s="1">
        <f>Q111*$W$4+R111*$X$4+S111*$Y$4</f>
        <v>-0.17818951346137904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0.57668272512096519</v>
      </c>
      <c r="R113" s="1">
        <f t="shared" ref="R113:R114" si="151">N113-$R$5*($Q$5*M113+$R$5*N113+$S$5*O113)</f>
        <v>-0.18292930736478083</v>
      </c>
      <c r="S113" s="1">
        <f t="shared" ref="S113:S114" si="152">O113-$S$5*($Q$5*M113+$R$5*N113+$S$5*O113)</f>
        <v>-0.39408850778778814</v>
      </c>
      <c r="U113" s="1">
        <f t="shared" ref="U113:U114" si="153">Q113*$Q$5+R113*$R$5+S113*$S$5</f>
        <v>0</v>
      </c>
      <c r="W113" s="1">
        <f>Q113*$W$3+R113*$X$3+S113*$Y$3</f>
        <v>0.69970018308465787</v>
      </c>
      <c r="X113" s="1">
        <f>Q113*$W$4+R113*$X$4+S113*$Y$4</f>
        <v>-0.17818951346137904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-0.3333865430171099</v>
      </c>
      <c r="R114" s="1">
        <f t="shared" si="151"/>
        <v>0.16719723196336275</v>
      </c>
      <c r="S114" s="1">
        <f t="shared" si="152"/>
        <v>0.22708984348081707</v>
      </c>
      <c r="U114" s="1">
        <f t="shared" si="153"/>
        <v>0</v>
      </c>
      <c r="W114" s="1">
        <f>Q114*$W$3+R114*$X$3+S114*$Y$3</f>
        <v>-0.40450427076361972</v>
      </c>
      <c r="X114" s="1">
        <f>Q114*$W$4+R114*$X$4+S114*$Y$4</f>
        <v>0.16446152555307278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0.15282173850255576</v>
      </c>
      <c r="R118" s="1">
        <f t="shared" ref="R118:R128" si="161">N118-$R$5*($Q$5*M118+$R$5*N118+$S$5*O118)</f>
        <v>-0.97730608204208025</v>
      </c>
      <c r="S118" s="1">
        <f t="shared" ref="S118:S128" si="162">O118-$S$5*($Q$5*M118+$R$5*N118+$S$5*O118)</f>
        <v>-9.3292974393428443E-2</v>
      </c>
      <c r="U118" s="1">
        <f t="shared" ref="U118:U128" si="163">Q118*$Q$5+R118*$R$5+S118*$S$5</f>
        <v>0</v>
      </c>
      <c r="W118" s="1">
        <f>Q118*$W$3+R118*$X$3+S118*$Y$3</f>
        <v>0.18542153900504724</v>
      </c>
      <c r="X118" s="1">
        <f>Q118*$W$4+R118*$X$4+S118*$Y$4</f>
        <v>-0.9761168442863577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-0.60296205276671144</v>
      </c>
      <c r="R120" s="1">
        <f t="shared" si="161"/>
        <v>-6.7382065541616966E-3</v>
      </c>
      <c r="S120" s="1">
        <f t="shared" si="162"/>
        <v>0.41442204464887233</v>
      </c>
      <c r="U120" s="1">
        <f t="shared" si="163"/>
        <v>0</v>
      </c>
      <c r="W120" s="1">
        <f>Q120*$W$3+R120*$X$3+S120*$Y$3</f>
        <v>-0.73158539407517842</v>
      </c>
      <c r="X120" s="1">
        <f>Q120*$W$4+R120*$X$4+S120*$Y$4</f>
        <v>-1.1708235180030068E-2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-0.14189203793030317</v>
      </c>
      <c r="R123" s="1">
        <f t="shared" si="161"/>
        <v>-0.97487725969269079</v>
      </c>
      <c r="S123" s="1">
        <f t="shared" si="162"/>
        <v>0.1091982098511413</v>
      </c>
      <c r="U123" s="1">
        <f t="shared" si="163"/>
        <v>0</v>
      </c>
      <c r="W123" s="1">
        <f>Q123*$W$3+R123*$X$3+S123*$Y$3</f>
        <v>-0.1721603242012546</v>
      </c>
      <c r="X123" s="1">
        <f>Q123*$W$4+R123*$X$4+S123*$Y$4</f>
        <v>-0.9761168442863577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0.30824827633385243</v>
      </c>
      <c r="R125" s="1">
        <f t="shared" si="161"/>
        <v>9.1670289035511617E-3</v>
      </c>
      <c r="S125" s="1">
        <f t="shared" si="162"/>
        <v>-0.21193086040430265</v>
      </c>
      <c r="U125" s="1">
        <f t="shared" si="163"/>
        <v>0</v>
      </c>
      <c r="W125" s="1">
        <f>Q125*$W$3+R125*$X$3+S125*$Y$3</f>
        <v>0.37400353086887661</v>
      </c>
      <c r="X125" s="1">
        <f>Q125*$W$4+R125*$X$4+S125*$Y$4</f>
        <v>1.1708235180030068E-2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-0.20722128482638094</v>
      </c>
      <c r="R126" s="1">
        <f t="shared" si="161"/>
        <v>0.96795260152423745</v>
      </c>
      <c r="S126" s="1">
        <f t="shared" si="162"/>
        <v>0.13078724465428462</v>
      </c>
      <c r="U126" s="1">
        <f t="shared" si="163"/>
        <v>0</v>
      </c>
      <c r="W126" s="1">
        <f>Q126*$W$3+R126*$X$3+S126*$Y$3</f>
        <v>-0.25142554929427274</v>
      </c>
      <c r="X126" s="1">
        <f>Q126*$W$4+R126*$X$4+S126*$Y$4</f>
        <v>0.96631433612927853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-0.19637769584233566</v>
      </c>
      <c r="R128" s="1">
        <f t="shared" si="161"/>
        <v>-0.96885011684236355</v>
      </c>
      <c r="S128" s="1">
        <f t="shared" si="162"/>
        <v>0.14656716788802382</v>
      </c>
      <c r="U128" s="1">
        <f t="shared" si="163"/>
        <v>0</v>
      </c>
      <c r="W128" s="1">
        <f>Q128*$W$3+R128*$X$3+S128*$Y$3</f>
        <v>-0.23826881532787947</v>
      </c>
      <c r="X128" s="1">
        <f>Q128*$W$4+R128*$X$4+S128*$Y$4</f>
        <v>-0.97053833240875731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9" t="s">
        <v>78</v>
      </c>
      <c r="N130" s="9"/>
      <c r="O130" s="9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1.7265191534054463</v>
      </c>
      <c r="M133" s="5" t="s">
        <v>80</v>
      </c>
      <c r="N133" s="4">
        <f>1+((J132-N132)*C5*SQRT(2)/SQRT(A5*A5+C5*C5))</f>
        <v>1.7592953389588968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-0.69596173129664041</v>
      </c>
      <c r="X135" s="1">
        <f>$X$61+X56</f>
        <v>-2.7084013113417807E-2</v>
      </c>
      <c r="Y135"/>
      <c r="Z135">
        <f>W135-AC135</f>
        <v>-0.26238081211674702</v>
      </c>
      <c r="AA135">
        <f>X135-AD135</f>
        <v>-0.57215635851250668</v>
      </c>
      <c r="AC135" s="1">
        <f>$AC$7*W135+$AD$7*X135</f>
        <v>-0.43358091917989339</v>
      </c>
      <c r="AD135" s="1">
        <f>$AC$8*W135+$AD$8*X135</f>
        <v>0.54507234539908889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-1.2835517860447485</v>
      </c>
      <c r="X136" s="1">
        <f>$X$61+X57</f>
        <v>0.67997190677885344</v>
      </c>
      <c r="Y136"/>
      <c r="Z136">
        <f t="shared" ref="Z136:Z151" si="164">W136-AC136</f>
        <v>-1.0723805730423808</v>
      </c>
      <c r="AA136">
        <f t="shared" ref="AA136:AA151" si="165">X136-AD136</f>
        <v>-0.75713410888813359</v>
      </c>
      <c r="AC136" s="1">
        <f t="shared" ref="AC136:AC138" si="166">$AC$7*W136+$AD$7*X136</f>
        <v>-0.21117121300236774</v>
      </c>
      <c r="AD136" s="1">
        <f t="shared" ref="AD136:AD138" si="167">$AC$8*W136+$AD$8*X136</f>
        <v>1.437106015666987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-1.861536002632324</v>
      </c>
      <c r="X137">
        <f>$X$61-X56</f>
        <v>-2.7084013113417807E-2</v>
      </c>
      <c r="Y137"/>
      <c r="Z137">
        <f t="shared" si="164"/>
        <v>-0.73837725866176318</v>
      </c>
      <c r="AA137">
        <f t="shared" si="165"/>
        <v>-1.5118615279974263</v>
      </c>
      <c r="AC137" s="1">
        <f t="shared" si="166"/>
        <v>-1.1231587439705608</v>
      </c>
      <c r="AD137" s="1">
        <f t="shared" si="167"/>
        <v>1.4847775148840086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-1.2739459478842159</v>
      </c>
      <c r="X138">
        <f>$X$61-X57</f>
        <v>-0.73413993300568903</v>
      </c>
      <c r="Y138"/>
      <c r="Z138">
        <f t="shared" si="164"/>
        <v>7.1622502263870569E-2</v>
      </c>
      <c r="AA138">
        <f t="shared" si="165"/>
        <v>-1.3268837776217994</v>
      </c>
      <c r="AC138" s="1">
        <f t="shared" si="166"/>
        <v>-1.3455684501480865</v>
      </c>
      <c r="AD138" s="1">
        <f t="shared" si="167"/>
        <v>0.59274384461611029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-0.69596173129664041</v>
      </c>
      <c r="X139">
        <f>$X$61+X56</f>
        <v>-2.7084013113417807E-2</v>
      </c>
      <c r="Y139"/>
      <c r="Z139">
        <f t="shared" si="164"/>
        <v>-0.26238081211674702</v>
      </c>
      <c r="AA139">
        <f t="shared" si="165"/>
        <v>-0.57215635851250668</v>
      </c>
      <c r="AC139" s="1">
        <f>$AC$7*W139+$AD$7*X139</f>
        <v>-0.43358091917989339</v>
      </c>
      <c r="AD139" s="1">
        <f>$AC$8*W139+$AD$8*X139</f>
        <v>0.54507234539908889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-1.2835517860447485</v>
      </c>
      <c r="X141">
        <f>X136</f>
        <v>0.67997190677885344</v>
      </c>
      <c r="Y141"/>
      <c r="Z141">
        <f t="shared" si="164"/>
        <v>-1.0723805730423808</v>
      </c>
      <c r="AA141">
        <f t="shared" si="165"/>
        <v>-0.75713410888813359</v>
      </c>
      <c r="AC141" s="1">
        <f t="shared" ref="AC141:AC142" si="168">$AC$7*W141+$AD$7*X141</f>
        <v>-0.21117121300236774</v>
      </c>
      <c r="AD141" s="1">
        <f t="shared" ref="AD141:AD142" si="169">$AC$8*W141+$AD$8*X141</f>
        <v>1.437106015666987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1.9761499594256862</v>
      </c>
      <c r="U142" s="1">
        <v>5</v>
      </c>
      <c r="W142">
        <f>W141+$J$132*W38</f>
        <v>-1.1324753976197393</v>
      </c>
      <c r="X142">
        <f>X141+$J$132*X38</f>
        <v>1.9523061834031272</v>
      </c>
      <c r="Y142"/>
      <c r="Z142">
        <f t="shared" si="164"/>
        <v>-2.0364609415304571</v>
      </c>
      <c r="AA142">
        <f t="shared" si="165"/>
        <v>-0.11573881039379574</v>
      </c>
      <c r="AC142" s="1">
        <f t="shared" si="168"/>
        <v>0.90398554391071784</v>
      </c>
      <c r="AD142" s="1">
        <f t="shared" si="169"/>
        <v>2.068044993796923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-1.861536002632324</v>
      </c>
      <c r="X144">
        <f>X137</f>
        <v>-2.7084013113417807E-2</v>
      </c>
      <c r="Y144"/>
      <c r="Z144">
        <f t="shared" si="164"/>
        <v>-0.73837725866176318</v>
      </c>
      <c r="AA144">
        <f t="shared" si="165"/>
        <v>-1.5118615279974263</v>
      </c>
      <c r="AC144" s="1">
        <f t="shared" ref="AC144:AC145" si="170">$AC$7*W144+$AD$7*X144</f>
        <v>-1.1231587439705608</v>
      </c>
      <c r="AD144" s="1">
        <f t="shared" ref="AD144:AD145" si="171">$AC$8*W144+$AD$8*X144</f>
        <v>1.4847775148840086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-1.9761499594256862</v>
      </c>
      <c r="J145" s="1">
        <f>J144</f>
        <v>0</v>
      </c>
      <c r="U145" s="1">
        <v>7</v>
      </c>
      <c r="W145">
        <f>W144+$J$132*W43</f>
        <v>-2.7477667744632823</v>
      </c>
      <c r="X145">
        <f>X144+$J$132*X43</f>
        <v>-2.370163406140912E-2</v>
      </c>
      <c r="Y145"/>
      <c r="Z145">
        <f t="shared" si="164"/>
        <v>-1.1030225221537782</v>
      </c>
      <c r="AA145">
        <f t="shared" si="165"/>
        <v>-2.2249740749002034</v>
      </c>
      <c r="AC145" s="1">
        <f t="shared" si="170"/>
        <v>-1.6447442523095042</v>
      </c>
      <c r="AD145" s="1">
        <f t="shared" si="171"/>
        <v>2.2012724408387943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-1.2739459478842159</v>
      </c>
      <c r="X147">
        <f>X138</f>
        <v>-0.73413993300568903</v>
      </c>
      <c r="Y147"/>
      <c r="Z147">
        <f t="shared" si="164"/>
        <v>7.1622502263870569E-2</v>
      </c>
      <c r="AA147">
        <f t="shared" si="165"/>
        <v>-1.3268837776217994</v>
      </c>
      <c r="AC147" s="1">
        <f t="shared" ref="AC147:AC148" si="172">$AC$7*W147+$AD$7*X147</f>
        <v>-1.3455684501480865</v>
      </c>
      <c r="AD147" s="1">
        <f t="shared" ref="AD147:AD148" si="173">$AC$8*W147+$AD$8*X147</f>
        <v>0.59274384461611029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-1.9761499594256862</v>
      </c>
      <c r="U148" s="1">
        <v>9</v>
      </c>
      <c r="W148">
        <f>W147+$J$132*W49</f>
        <v>-1.1056299802142762</v>
      </c>
      <c r="X148">
        <f>X147+$J$132*X49</f>
        <v>-1.9997094515259455</v>
      </c>
      <c r="Y148"/>
      <c r="Z148">
        <f t="shared" si="164"/>
        <v>1.1606822495668576</v>
      </c>
      <c r="AA148">
        <f t="shared" si="165"/>
        <v>-1.7080171122105572</v>
      </c>
      <c r="AC148" s="1">
        <f t="shared" si="172"/>
        <v>-2.2663122297811338</v>
      </c>
      <c r="AD148" s="1">
        <f t="shared" si="173"/>
        <v>-0.2916923393153884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-0.69596173129664041</v>
      </c>
      <c r="X150">
        <f>X135</f>
        <v>-2.7084013113417807E-2</v>
      </c>
      <c r="Y150"/>
      <c r="Z150">
        <f t="shared" si="164"/>
        <v>-0.26238081211674702</v>
      </c>
      <c r="AA150">
        <f t="shared" si="165"/>
        <v>-0.57215635851250668</v>
      </c>
      <c r="AC150" s="1">
        <f t="shared" ref="AC150:AC151" si="174">$AC$7*W150+$AD$7*X150</f>
        <v>-0.43358091917989339</v>
      </c>
      <c r="AD150" s="1">
        <f t="shared" ref="AD150:AD151" si="175">$AC$8*W150+$AD$8*X150</f>
        <v>0.54507234539908889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1.9761499594256862</v>
      </c>
      <c r="J151" s="1">
        <f>J150</f>
        <v>0</v>
      </c>
      <c r="U151" s="1">
        <v>11</v>
      </c>
      <c r="W151">
        <f>W150+$J$132*W36</f>
        <v>0.50966139662926713</v>
      </c>
      <c r="X151">
        <f>X150+$J$132*X36</f>
        <v>-2.370163406140912E-2</v>
      </c>
      <c r="Y151"/>
      <c r="Z151">
        <f t="shared" si="164"/>
        <v>0.22724383019017869</v>
      </c>
      <c r="AA151">
        <f t="shared" si="165"/>
        <v>0.40121815229585051</v>
      </c>
      <c r="AC151" s="1">
        <f t="shared" si="174"/>
        <v>0.28241756643908844</v>
      </c>
      <c r="AD151" s="1">
        <f t="shared" si="175"/>
        <v>-0.42491978635725963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1.9761499594256862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-1.1324753976197393</v>
      </c>
      <c r="X153">
        <f>X142</f>
        <v>1.9523061834031272</v>
      </c>
      <c r="Y153"/>
      <c r="Z153">
        <f>W153-AC153</f>
        <v>-2.0364609415304571</v>
      </c>
      <c r="AA153">
        <f t="shared" ref="AA153:AA216" si="176">X153-AD153</f>
        <v>-0.11573881039379574</v>
      </c>
      <c r="AC153" s="1">
        <f t="shared" ref="AC153:AC161" si="177">$AC$7*W153+$AD$7*X153</f>
        <v>0.90398554391071784</v>
      </c>
      <c r="AD153" s="1">
        <f t="shared" ref="AD153:AD161" si="178">$AC$8*W153+$AD$8*X153</f>
        <v>2.068044993796923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-1.6721268887448113</v>
      </c>
      <c r="J154" s="1">
        <f>J153+(J39*$J$133/SQRT(I39*I39+J39*J39+K39*K39))</f>
        <v>1.6721268887448113</v>
      </c>
      <c r="S154" s="1" t="s">
        <v>36</v>
      </c>
      <c r="U154" s="1">
        <v>6</v>
      </c>
      <c r="W154">
        <f>W153+W39*$J$133</f>
        <v>-2.3363911011404737</v>
      </c>
      <c r="X154">
        <f>X153+X39*$J$133</f>
        <v>1.6519513859564923</v>
      </c>
      <c r="Y154"/>
      <c r="Z154">
        <f t="shared" ref="Z154:Z216" si="179">W154-AC154</f>
        <v>-2.2859642534405227</v>
      </c>
      <c r="AA154">
        <f t="shared" si="176"/>
        <v>-1.2090141664546195</v>
      </c>
      <c r="AC154" s="1">
        <f t="shared" si="177"/>
        <v>-5.0426847699951205E-2</v>
      </c>
      <c r="AD154" s="1">
        <f t="shared" si="178"/>
        <v>2.8609655524111117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-1.9761499594256862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-2.7477667744632823</v>
      </c>
      <c r="X155">
        <f>X145</f>
        <v>-2.370163406140912E-2</v>
      </c>
      <c r="Y155"/>
      <c r="Z155">
        <f t="shared" si="179"/>
        <v>-1.1030225221537782</v>
      </c>
      <c r="AA155">
        <f t="shared" si="176"/>
        <v>-2.2249740749002034</v>
      </c>
      <c r="AC155" s="1">
        <f t="shared" si="177"/>
        <v>-1.6447442523095042</v>
      </c>
      <c r="AD155" s="1">
        <f t="shared" si="178"/>
        <v>2.2012724408387943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-1.6721268887448113</v>
      </c>
      <c r="J156" s="1">
        <f>J155+(J44*$J$133/SQRT(I44*I44+J44*J44+K44*K44))</f>
        <v>-1.6721268887448113</v>
      </c>
      <c r="U156" s="1">
        <v>8</v>
      </c>
      <c r="W156">
        <f>W145+W44*$J$133</f>
        <v>-2.3136757479512351</v>
      </c>
      <c r="X156">
        <f>X155+X44*$J$133</f>
        <v>-1.692061843598877</v>
      </c>
      <c r="Y156"/>
      <c r="Z156">
        <f t="shared" si="179"/>
        <v>0.41931075441105214</v>
      </c>
      <c r="AA156">
        <f t="shared" si="176"/>
        <v>-2.556326575684186</v>
      </c>
      <c r="AC156" s="1">
        <f t="shared" si="177"/>
        <v>-2.7329865023622872</v>
      </c>
      <c r="AD156" s="1">
        <f t="shared" si="178"/>
        <v>0.86426473208530896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-1.9761499594256862</v>
      </c>
      <c r="U157" s="1">
        <v>9</v>
      </c>
      <c r="W157">
        <f>W148</f>
        <v>-1.1056299802142762</v>
      </c>
      <c r="X157">
        <f>X148</f>
        <v>-1.9997094515259455</v>
      </c>
      <c r="Y157"/>
      <c r="Z157">
        <f t="shared" si="179"/>
        <v>1.1606822495668576</v>
      </c>
      <c r="AA157">
        <f t="shared" si="176"/>
        <v>-1.7080171122105572</v>
      </c>
      <c r="AC157" s="1">
        <f t="shared" si="177"/>
        <v>-2.2663122297811338</v>
      </c>
      <c r="AD157" s="1">
        <f t="shared" si="178"/>
        <v>-0.2916923393153884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1.6721268887448113</v>
      </c>
      <c r="J158" s="1">
        <f>J157+(J50*$J$133/SQRT(I50*I50+J50*J50+K50*K50))</f>
        <v>-1.6721268887448113</v>
      </c>
      <c r="U158" s="1">
        <v>10</v>
      </c>
      <c r="W158">
        <f>W157+W50*$J$133</f>
        <v>0.44260962758861422</v>
      </c>
      <c r="X158">
        <f>X157+X50*$J$133</f>
        <v>-1.692061843598877</v>
      </c>
      <c r="Y158"/>
      <c r="Z158">
        <f t="shared" si="179"/>
        <v>1.5449207448559383</v>
      </c>
      <c r="AA158">
        <f t="shared" si="176"/>
        <v>-0.33416392190291022</v>
      </c>
      <c r="AC158" s="1">
        <f t="shared" si="177"/>
        <v>-1.1023111172673241</v>
      </c>
      <c r="AD158" s="1">
        <f t="shared" si="178"/>
        <v>-1.3578979216959668</v>
      </c>
      <c r="AE158" s="1"/>
      <c r="AG158" s="1"/>
    </row>
    <row r="159" spans="1:33" x14ac:dyDescent="0.25">
      <c r="F159" s="1">
        <v>11</v>
      </c>
      <c r="I159" s="1">
        <f>I151</f>
        <v>1.9761499594256862</v>
      </c>
      <c r="J159" s="1">
        <f>J151</f>
        <v>0</v>
      </c>
      <c r="U159" s="1">
        <v>11</v>
      </c>
      <c r="W159">
        <f>W151</f>
        <v>0.50966139662926713</v>
      </c>
      <c r="X159">
        <f>X151</f>
        <v>-2.370163406140912E-2</v>
      </c>
      <c r="Y159"/>
      <c r="Z159">
        <f t="shared" si="179"/>
        <v>0.22724383019017869</v>
      </c>
      <c r="AA159">
        <f t="shared" si="176"/>
        <v>0.40121815229585051</v>
      </c>
      <c r="AC159" s="1">
        <f t="shared" si="177"/>
        <v>0.28241756643908844</v>
      </c>
      <c r="AD159" s="1">
        <f t="shared" si="178"/>
        <v>-0.42491978635725963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1.6721268887448113</v>
      </c>
      <c r="J160" s="1">
        <f>J159+(J33*$J$133/SQRT(I33*I33+J33*J33+K33*K33))</f>
        <v>1.6721268887448113</v>
      </c>
      <c r="U160" s="1">
        <v>12</v>
      </c>
      <c r="W160">
        <f>W159+W33*$J$133</f>
        <v>0.41989427439937627</v>
      </c>
      <c r="X160">
        <f>X159+X33*$J$133</f>
        <v>1.651951385956492</v>
      </c>
      <c r="Y160"/>
      <c r="Z160">
        <f t="shared" si="179"/>
        <v>-1.1603542629956356</v>
      </c>
      <c r="AA160">
        <f t="shared" si="176"/>
        <v>1.013148487326657</v>
      </c>
      <c r="AC160" s="1">
        <f t="shared" si="177"/>
        <v>1.5802485373950119</v>
      </c>
      <c r="AD160" s="1">
        <f t="shared" si="178"/>
        <v>0.63880289862983508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1.9761499594256862</v>
      </c>
      <c r="U161" s="1">
        <v>5</v>
      </c>
      <c r="W161">
        <f>W153</f>
        <v>-1.1324753976197393</v>
      </c>
      <c r="X161">
        <f>X153</f>
        <v>1.9523061834031272</v>
      </c>
      <c r="Y161"/>
      <c r="Z161">
        <f t="shared" si="179"/>
        <v>-2.0364609415304571</v>
      </c>
      <c r="AA161">
        <f t="shared" si="176"/>
        <v>-0.11573881039379574</v>
      </c>
      <c r="AC161" s="1">
        <f t="shared" si="177"/>
        <v>0.90398554391071784</v>
      </c>
      <c r="AD161" s="1">
        <f t="shared" si="178"/>
        <v>2.068044993796923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-1.1056299802142762</v>
      </c>
      <c r="X163">
        <f>X157</f>
        <v>-1.9997094515259455</v>
      </c>
      <c r="Y163"/>
      <c r="Z163">
        <f t="shared" si="179"/>
        <v>1.1606822495668576</v>
      </c>
      <c r="AA163">
        <f t="shared" si="176"/>
        <v>-1.7080171122105572</v>
      </c>
      <c r="AC163" s="1">
        <f t="shared" ref="AC163:AC167" si="180">$AC$7*W163+$AD$7*X163</f>
        <v>-2.2663122297811338</v>
      </c>
      <c r="AD163" s="1">
        <f t="shared" ref="AD163:AD167" si="181">$AC$8*W163+$AD$8*X163</f>
        <v>-0.2916923393153884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-0.38508167019564821</v>
      </c>
      <c r="X164">
        <f>X163+$J$132*X67</f>
        <v>-2.2664780563635207</v>
      </c>
      <c r="Y164"/>
      <c r="Z164">
        <f t="shared" si="179"/>
        <v>1.6700125314327474</v>
      </c>
      <c r="AA164">
        <f t="shared" si="176"/>
        <v>-1.2360419859877891</v>
      </c>
      <c r="AC164" s="1">
        <f t="shared" si="180"/>
        <v>-2.0550942016283957</v>
      </c>
      <c r="AD164" s="1">
        <f t="shared" si="181"/>
        <v>-1.0304360703757316</v>
      </c>
      <c r="AE164" s="1"/>
      <c r="AG164" s="1"/>
    </row>
    <row r="165" spans="1:33" x14ac:dyDescent="0.25">
      <c r="U165" s="1">
        <v>14</v>
      </c>
      <c r="W165">
        <f>W164+W68</f>
        <v>0.59812535317556537</v>
      </c>
      <c r="X165">
        <f>X164+X68</f>
        <v>-2.2579971280361506</v>
      </c>
      <c r="Y165"/>
      <c r="Z165">
        <f t="shared" si="179"/>
        <v>2.0646964983535057</v>
      </c>
      <c r="AA165">
        <f t="shared" si="176"/>
        <v>-0.43990085873070939</v>
      </c>
      <c r="AC165" s="1">
        <f t="shared" si="180"/>
        <v>-1.4665711451779404</v>
      </c>
      <c r="AD165" s="1">
        <f t="shared" si="181"/>
        <v>-1.8180962693054412</v>
      </c>
      <c r="AE165" s="1"/>
      <c r="AG165" s="1"/>
    </row>
    <row r="166" spans="1:33" x14ac:dyDescent="0.25">
      <c r="U166" s="1">
        <v>15</v>
      </c>
      <c r="W166">
        <f>W165+$J$132*W69</f>
        <v>1.6421367942490059</v>
      </c>
      <c r="X166">
        <f>X165+$J$132*X69</f>
        <v>-1.9760078174645361</v>
      </c>
      <c r="Y166"/>
      <c r="Z166">
        <f t="shared" si="179"/>
        <v>2.2637047717206356</v>
      </c>
      <c r="AA166">
        <f t="shared" si="176"/>
        <v>0.51695696268964575</v>
      </c>
      <c r="AC166" s="1">
        <f t="shared" si="180"/>
        <v>-0.62156797747162951</v>
      </c>
      <c r="AD166" s="1">
        <f t="shared" si="181"/>
        <v>-2.4929647801541819</v>
      </c>
      <c r="AE166" s="1"/>
      <c r="AG166" s="1"/>
    </row>
    <row r="167" spans="1:33" x14ac:dyDescent="0.25">
      <c r="U167" s="1">
        <v>10</v>
      </c>
      <c r="W167">
        <f>W166+$J$133*W70</f>
        <v>0.442609627588614</v>
      </c>
      <c r="X167">
        <f>X166+$J$133*X70</f>
        <v>-1.6920618435988768</v>
      </c>
      <c r="Y167"/>
      <c r="Z167">
        <f t="shared" si="179"/>
        <v>1.5449207448559379</v>
      </c>
      <c r="AA167">
        <f t="shared" si="176"/>
        <v>-0.33416392190291022</v>
      </c>
      <c r="AC167" s="1">
        <f t="shared" si="180"/>
        <v>-1.1023111172673239</v>
      </c>
      <c r="AD167" s="1">
        <f t="shared" si="181"/>
        <v>-1.3578979216959666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-0.38508167019564821</v>
      </c>
      <c r="X169">
        <f>X164</f>
        <v>-2.2664780563635207</v>
      </c>
      <c r="Y169"/>
      <c r="Z169">
        <f t="shared" si="179"/>
        <v>1.6700125314327474</v>
      </c>
      <c r="AA169">
        <f t="shared" si="176"/>
        <v>-1.2360419859877891</v>
      </c>
      <c r="AC169" s="1">
        <f t="shared" ref="AC169:AC172" si="182">$AC$7*W169+$AD$7*X169</f>
        <v>-2.0550942016283957</v>
      </c>
      <c r="AD169" s="1">
        <f t="shared" ref="AD169:AD172" si="183">$AC$8*W169+$AD$8*X169</f>
        <v>-1.0304360703757316</v>
      </c>
      <c r="AE169" s="1"/>
      <c r="AG169" s="1"/>
    </row>
    <row r="170" spans="1:33" x14ac:dyDescent="0.25">
      <c r="U170" s="1">
        <v>16</v>
      </c>
      <c r="W170">
        <f>W169+W72</f>
        <v>-0.56744891816011811</v>
      </c>
      <c r="X170">
        <f>X169+X72</f>
        <v>-2.2579971280361506</v>
      </c>
      <c r="Y170"/>
      <c r="Z170">
        <f t="shared" si="179"/>
        <v>1.5887000518084895</v>
      </c>
      <c r="AA170">
        <f t="shared" si="176"/>
        <v>-1.3796060282156288</v>
      </c>
      <c r="AC170" s="1">
        <f t="shared" si="182"/>
        <v>-2.1561489699686076</v>
      </c>
      <c r="AD170" s="1">
        <f t="shared" si="183"/>
        <v>-0.87839109982052177</v>
      </c>
      <c r="AE170" s="1"/>
      <c r="AG170" s="1"/>
    </row>
    <row r="171" spans="1:33" x14ac:dyDescent="0.25">
      <c r="U171" s="1">
        <v>17</v>
      </c>
      <c r="W171">
        <f>W170+$J$132*W73</f>
        <v>-1.6152913768435435</v>
      </c>
      <c r="X171">
        <f>X170+$J$132*X73</f>
        <v>-1.9760078174645361</v>
      </c>
      <c r="Y171"/>
      <c r="Z171">
        <f t="shared" si="179"/>
        <v>0.93343841937667893</v>
      </c>
      <c r="AA171">
        <f t="shared" si="176"/>
        <v>-2.1092352645064079</v>
      </c>
      <c r="AC171" s="1">
        <f t="shared" si="182"/>
        <v>-2.5487297962202224</v>
      </c>
      <c r="AD171" s="1">
        <f t="shared" si="183"/>
        <v>0.13322744704187151</v>
      </c>
      <c r="AE171" s="1"/>
      <c r="AG171" s="1"/>
    </row>
    <row r="172" spans="1:33" x14ac:dyDescent="0.25">
      <c r="U172" s="1">
        <v>8</v>
      </c>
      <c r="W172">
        <f>W171+$J$133*W74</f>
        <v>-2.3136757479512355</v>
      </c>
      <c r="X172">
        <f>X171+$J$133*X74</f>
        <v>-1.6920618435988768</v>
      </c>
      <c r="Y172"/>
      <c r="Z172">
        <f t="shared" si="179"/>
        <v>0.4193107544110517</v>
      </c>
      <c r="AA172">
        <f t="shared" si="176"/>
        <v>-2.556326575684186</v>
      </c>
      <c r="AC172" s="1">
        <f t="shared" si="182"/>
        <v>-2.7329865023622872</v>
      </c>
      <c r="AD172" s="1">
        <f t="shared" si="183"/>
        <v>0.86426473208530941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-0.56744891816011811</v>
      </c>
      <c r="X174">
        <f>X170</f>
        <v>-2.2579971280361506</v>
      </c>
      <c r="Y174"/>
      <c r="Z174">
        <f t="shared" si="179"/>
        <v>1.5887000518084895</v>
      </c>
      <c r="AA174">
        <f t="shared" si="176"/>
        <v>-1.3796060282156288</v>
      </c>
      <c r="AC174" s="1">
        <f t="shared" ref="AC174:AC176" si="184">$AC$7*W174+$AD$7*X174</f>
        <v>-2.1561489699686076</v>
      </c>
      <c r="AD174" s="1">
        <f t="shared" ref="AD174:AD176" si="185">$AC$8*W174+$AD$8*X174</f>
        <v>-0.87839109982052177</v>
      </c>
      <c r="AE174" s="1"/>
      <c r="AG174" s="1"/>
    </row>
    <row r="175" spans="1:33" x14ac:dyDescent="0.25">
      <c r="U175" s="1">
        <v>18</v>
      </c>
      <c r="W175">
        <f>W174+W68</f>
        <v>0.41575810521109546</v>
      </c>
      <c r="X175">
        <f>X174+X68</f>
        <v>-2.2495161997087805</v>
      </c>
      <c r="Y175"/>
      <c r="Z175">
        <f t="shared" si="179"/>
        <v>1.9833840187292473</v>
      </c>
      <c r="AA175">
        <f t="shared" si="176"/>
        <v>-0.58346490095854864</v>
      </c>
      <c r="AC175" s="1">
        <f t="shared" si="184"/>
        <v>-1.5676259135181518</v>
      </c>
      <c r="AD175" s="1">
        <f t="shared" si="185"/>
        <v>-1.6660512987502318</v>
      </c>
      <c r="AE175" s="1"/>
      <c r="AG175" s="1"/>
    </row>
    <row r="176" spans="1:33" x14ac:dyDescent="0.25">
      <c r="U176" s="1">
        <v>14</v>
      </c>
      <c r="W176">
        <f>W175-W72</f>
        <v>0.59812535317556537</v>
      </c>
      <c r="X176">
        <f>X175-X72</f>
        <v>-2.2579971280361506</v>
      </c>
      <c r="Y176"/>
      <c r="Z176">
        <f t="shared" si="179"/>
        <v>2.0646964983535057</v>
      </c>
      <c r="AA176">
        <f t="shared" si="176"/>
        <v>-0.43990085873070939</v>
      </c>
      <c r="AC176" s="1">
        <f t="shared" si="184"/>
        <v>-1.4665711451779404</v>
      </c>
      <c r="AD176" s="1">
        <f t="shared" si="185"/>
        <v>-1.8180962693054412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0.41575810521109546</v>
      </c>
      <c r="X178">
        <f>X175</f>
        <v>-2.2495161997087805</v>
      </c>
      <c r="Y178"/>
      <c r="Z178">
        <f t="shared" si="179"/>
        <v>1.9833840187292473</v>
      </c>
      <c r="AA178">
        <f t="shared" si="176"/>
        <v>-0.58346490095854864</v>
      </c>
      <c r="AC178" s="1">
        <f t="shared" ref="AC178:AC181" si="186">$AC$7*W178+$AD$7*X178</f>
        <v>-1.5676259135181518</v>
      </c>
      <c r="AD178" s="1">
        <f t="shared" ref="AD178:AD181" si="187">$AC$8*W178+$AD$8*X178</f>
        <v>-1.6660512987502318</v>
      </c>
      <c r="AE178" s="1"/>
      <c r="AG178" s="1"/>
    </row>
    <row r="179" spans="17:33" x14ac:dyDescent="0.25">
      <c r="U179" s="1">
        <v>19</v>
      </c>
      <c r="W179">
        <f>W178+$J$132*W76</f>
        <v>1.1324753976197388</v>
      </c>
      <c r="X179">
        <f>X178+$J$132*X76</f>
        <v>-1.952306183403127</v>
      </c>
      <c r="Y179"/>
      <c r="Z179">
        <f t="shared" si="179"/>
        <v>2.0364609415304566</v>
      </c>
      <c r="AA179">
        <f t="shared" si="176"/>
        <v>0.11573881039379552</v>
      </c>
      <c r="AC179" s="1">
        <f t="shared" si="186"/>
        <v>-0.90398554391071784</v>
      </c>
      <c r="AD179" s="1">
        <f t="shared" si="187"/>
        <v>-2.0680449937969225</v>
      </c>
      <c r="AE179" s="1"/>
      <c r="AG179" s="1"/>
    </row>
    <row r="180" spans="17:33" x14ac:dyDescent="0.25">
      <c r="U180" s="1">
        <v>20</v>
      </c>
      <c r="W180">
        <f>W179+$J$133*W77</f>
        <v>-0.41989427439937654</v>
      </c>
      <c r="X180">
        <f>X179+$J$133*X77</f>
        <v>-1.651951385956492</v>
      </c>
      <c r="Y180"/>
      <c r="Z180">
        <f t="shared" si="179"/>
        <v>1.1603542629956356</v>
      </c>
      <c r="AA180">
        <f t="shared" si="176"/>
        <v>-1.0131484873266572</v>
      </c>
      <c r="AC180" s="1">
        <f t="shared" si="186"/>
        <v>-1.5802485373950121</v>
      </c>
      <c r="AD180" s="1">
        <f t="shared" si="187"/>
        <v>-0.63880289862983486</v>
      </c>
      <c r="AE180" s="1"/>
      <c r="AG180" s="1"/>
    </row>
    <row r="181" spans="17:33" x14ac:dyDescent="0.25">
      <c r="U181" s="1">
        <v>17</v>
      </c>
      <c r="W181">
        <f>W180+$J$133*W78</f>
        <v>-1.6152913768435435</v>
      </c>
      <c r="X181">
        <f>X180+$J$133*X78</f>
        <v>-1.9760078174645361</v>
      </c>
      <c r="Y181"/>
      <c r="Z181">
        <f t="shared" si="179"/>
        <v>0.93343841937667893</v>
      </c>
      <c r="AA181">
        <f t="shared" si="176"/>
        <v>-2.1092352645064079</v>
      </c>
      <c r="AC181" s="1">
        <f t="shared" si="186"/>
        <v>-2.5487297962202224</v>
      </c>
      <c r="AD181" s="1">
        <f t="shared" si="187"/>
        <v>0.13322744704187151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1.6421367942490059</v>
      </c>
      <c r="X183">
        <f>X166</f>
        <v>-1.9760078174645361</v>
      </c>
      <c r="Y183"/>
      <c r="Z183">
        <f t="shared" si="179"/>
        <v>2.2637047717206356</v>
      </c>
      <c r="AA183">
        <f t="shared" si="176"/>
        <v>0.51695696268964575</v>
      </c>
      <c r="AC183" s="1">
        <f t="shared" ref="AC183:AC185" si="188">$AC$7*W183+$AD$7*X183</f>
        <v>-0.62156797747162951</v>
      </c>
      <c r="AD183" s="1">
        <f t="shared" ref="AD183:AD185" si="189">$AC$8*W183+$AD$8*X183</f>
        <v>-2.4929647801541819</v>
      </c>
      <c r="AE183" s="1"/>
      <c r="AG183" s="1"/>
    </row>
    <row r="184" spans="17:33" x14ac:dyDescent="0.25">
      <c r="U184" s="1">
        <v>21</v>
      </c>
      <c r="W184">
        <f>W183+$J$133*W80</f>
        <v>2.3363911011404728</v>
      </c>
      <c r="X184">
        <f>X183+$J$133*X80</f>
        <v>-1.651951385956492</v>
      </c>
      <c r="Y184"/>
      <c r="Z184">
        <f t="shared" si="179"/>
        <v>2.2859642534405218</v>
      </c>
      <c r="AA184">
        <f t="shared" si="176"/>
        <v>1.2090141664546188</v>
      </c>
      <c r="AC184" s="1">
        <f t="shared" si="188"/>
        <v>5.0426847699950983E-2</v>
      </c>
      <c r="AD184" s="1">
        <f t="shared" si="189"/>
        <v>-2.8609655524111108</v>
      </c>
      <c r="AE184" s="1"/>
      <c r="AG184" s="1"/>
    </row>
    <row r="185" spans="17:33" x14ac:dyDescent="0.25">
      <c r="U185" s="1">
        <v>19</v>
      </c>
      <c r="W185">
        <f>W179</f>
        <v>1.1324753976197388</v>
      </c>
      <c r="X185">
        <f>X179</f>
        <v>-1.952306183403127</v>
      </c>
      <c r="Y185"/>
      <c r="Z185">
        <f t="shared" si="179"/>
        <v>2.0364609415304566</v>
      </c>
      <c r="AA185">
        <f t="shared" si="176"/>
        <v>0.11573881039379552</v>
      </c>
      <c r="AC185" s="1">
        <f t="shared" si="188"/>
        <v>-0.90398554391071784</v>
      </c>
      <c r="AD185" s="1">
        <f t="shared" si="189"/>
        <v>-2.0680449937969225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-1.6152913768435435</v>
      </c>
      <c r="X187">
        <f>X181</f>
        <v>-1.9760078174645361</v>
      </c>
      <c r="Y187"/>
      <c r="Z187">
        <f t="shared" si="179"/>
        <v>0.93343841937667893</v>
      </c>
      <c r="AA187">
        <f t="shared" si="176"/>
        <v>-2.1092352645064079</v>
      </c>
      <c r="AC187" s="1">
        <f t="shared" ref="AC187:AC190" si="190">$AC$7*W187+$AD$7*X187</f>
        <v>-2.5487297962202224</v>
      </c>
      <c r="AD187" s="1">
        <f t="shared" ref="AD187:AD190" si="191">$AC$8*W187+$AD$8*X187</f>
        <v>0.13322744704187151</v>
      </c>
      <c r="AE187" s="1"/>
      <c r="AG187" s="1"/>
    </row>
    <row r="188" spans="17:33" x14ac:dyDescent="0.25">
      <c r="U188" s="1">
        <v>22</v>
      </c>
      <c r="W188">
        <f>W187+$J$132*W86</f>
        <v>-1.8563393775501049</v>
      </c>
      <c r="X188">
        <f>X187+$J$132*X86</f>
        <v>-0.70705591989227101</v>
      </c>
      <c r="Y188"/>
      <c r="Z188">
        <f t="shared" si="179"/>
        <v>-0.18805051694095742</v>
      </c>
      <c r="AA188">
        <f t="shared" si="176"/>
        <v>-1.7853583988216524</v>
      </c>
      <c r="AC188" s="1">
        <f t="shared" si="190"/>
        <v>-1.6682888606091475</v>
      </c>
      <c r="AD188" s="1">
        <f t="shared" si="191"/>
        <v>1.0783024789293814</v>
      </c>
      <c r="AE188" s="1"/>
      <c r="AG188" s="1"/>
    </row>
    <row r="189" spans="17:33" x14ac:dyDescent="0.25">
      <c r="U189" s="1">
        <v>23</v>
      </c>
      <c r="W189">
        <f>W188+W87</f>
        <v>-2.261562184333743</v>
      </c>
      <c r="X189">
        <f>X188+X87</f>
        <v>-8.4809283273696856E-3</v>
      </c>
      <c r="Y189"/>
      <c r="Z189">
        <f t="shared" si="179"/>
        <v>-0.91673779824233326</v>
      </c>
      <c r="AA189">
        <f t="shared" si="176"/>
        <v>-1.8267721069694398</v>
      </c>
      <c r="AC189" s="1">
        <f t="shared" si="190"/>
        <v>-1.3448243860914098</v>
      </c>
      <c r="AD189" s="1">
        <f t="shared" si="191"/>
        <v>1.8182911786420701</v>
      </c>
      <c r="AE189" s="1"/>
      <c r="AG189" s="1"/>
    </row>
    <row r="190" spans="17:33" x14ac:dyDescent="0.25">
      <c r="U190" s="1">
        <v>7</v>
      </c>
      <c r="W190">
        <f>W189+$J$132*W88</f>
        <v>-2.7477667744632828</v>
      </c>
      <c r="X190">
        <f>X189+$J$132*X88</f>
        <v>-2.3701634061408773E-2</v>
      </c>
      <c r="Y190"/>
      <c r="Z190">
        <f t="shared" si="179"/>
        <v>-1.1030225221537786</v>
      </c>
      <c r="AA190">
        <f t="shared" si="176"/>
        <v>-2.2249740749002029</v>
      </c>
      <c r="AC190" s="1">
        <f t="shared" si="190"/>
        <v>-1.6447442523095042</v>
      </c>
      <c r="AD190" s="1">
        <f t="shared" si="191"/>
        <v>2.2012724408387943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-2.261562184333743</v>
      </c>
      <c r="X192">
        <f>X189</f>
        <v>-8.4809283273696856E-3</v>
      </c>
      <c r="Y192"/>
      <c r="Z192">
        <f t="shared" si="179"/>
        <v>-0.91673779824233326</v>
      </c>
      <c r="AA192">
        <f t="shared" si="176"/>
        <v>-1.8267721069694398</v>
      </c>
      <c r="AC192" s="1">
        <f t="shared" ref="AC192:AC195" si="192">$AC$7*W192+$AD$7*X192</f>
        <v>-1.3448243860914098</v>
      </c>
      <c r="AD192" s="1">
        <f t="shared" ref="AD192:AD195" si="193">$AC$8*W192+$AD$8*X192</f>
        <v>1.8182911786420701</v>
      </c>
      <c r="AE192" s="1"/>
      <c r="AG192" s="1"/>
    </row>
    <row r="193" spans="19:33" x14ac:dyDescent="0.25">
      <c r="U193" s="1">
        <v>24</v>
      </c>
      <c r="W193">
        <f>W192+W90</f>
        <v>-1.8659452157106375</v>
      </c>
      <c r="X193">
        <f>X192+X90</f>
        <v>0.70705591989227157</v>
      </c>
      <c r="Y193"/>
      <c r="Z193">
        <f t="shared" si="179"/>
        <v>-1.3320535922472088</v>
      </c>
      <c r="AA193">
        <f t="shared" si="176"/>
        <v>-1.2156087300879865</v>
      </c>
      <c r="AC193" s="1">
        <f t="shared" si="192"/>
        <v>-0.53389162346342878</v>
      </c>
      <c r="AD193" s="1">
        <f t="shared" si="193"/>
        <v>1.9226646499802582</v>
      </c>
      <c r="AE193" s="1"/>
      <c r="AG193" s="1"/>
    </row>
    <row r="194" spans="19:33" x14ac:dyDescent="0.25">
      <c r="U194" s="1">
        <v>25</v>
      </c>
      <c r="W194">
        <f>W193+$J$132*W91</f>
        <v>-1.6421367942490066</v>
      </c>
      <c r="X194">
        <f>X193+$J$132*X91</f>
        <v>1.9760078174645366</v>
      </c>
      <c r="Y194"/>
      <c r="Z194">
        <f t="shared" si="179"/>
        <v>-2.263704771720636</v>
      </c>
      <c r="AA194">
        <f t="shared" si="176"/>
        <v>-0.51695696268964619</v>
      </c>
      <c r="AC194" s="1">
        <f t="shared" si="192"/>
        <v>0.62156797747162928</v>
      </c>
      <c r="AD194" s="1">
        <f t="shared" si="193"/>
        <v>2.4929647801541828</v>
      </c>
      <c r="AE194" s="1"/>
      <c r="AG194" s="1"/>
    </row>
    <row r="195" spans="19:33" x14ac:dyDescent="0.25">
      <c r="U195" s="1">
        <v>6</v>
      </c>
      <c r="W195">
        <f>W194+$J$133*W92</f>
        <v>-2.3363911011404737</v>
      </c>
      <c r="X195">
        <f>X194+$J$133*X92</f>
        <v>1.6519513859564925</v>
      </c>
      <c r="Y195"/>
      <c r="Z195">
        <f t="shared" si="179"/>
        <v>-2.2859642534405227</v>
      </c>
      <c r="AA195">
        <f t="shared" si="176"/>
        <v>-1.2090141664546192</v>
      </c>
      <c r="AC195" s="1">
        <f t="shared" si="192"/>
        <v>-5.0426847699950983E-2</v>
      </c>
      <c r="AD195" s="1">
        <f t="shared" si="193"/>
        <v>2.8609655524111117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-1.8659452157106375</v>
      </c>
      <c r="X197">
        <f>X193</f>
        <v>0.70705591989227157</v>
      </c>
      <c r="Y197"/>
      <c r="Z197">
        <f t="shared" si="179"/>
        <v>-1.3320535922472088</v>
      </c>
      <c r="AA197">
        <f t="shared" si="176"/>
        <v>-1.2156087300879865</v>
      </c>
      <c r="AC197" s="1">
        <f t="shared" ref="AC197:AC199" si="194">$AC$7*W197+$AD$7*X197</f>
        <v>-0.53389162346342878</v>
      </c>
      <c r="AD197" s="1">
        <f t="shared" ref="AD197:AD199" si="195">$AC$8*W197+$AD$8*X197</f>
        <v>1.9226646499802582</v>
      </c>
      <c r="AE197" s="1"/>
      <c r="AG197" s="1"/>
    </row>
    <row r="198" spans="19:33" x14ac:dyDescent="0.25">
      <c r="U198" s="1">
        <v>26</v>
      </c>
      <c r="W198">
        <f>W197-W87</f>
        <v>-1.4607224089269994</v>
      </c>
      <c r="X198">
        <f>X197-X87</f>
        <v>8.4809283273702407E-3</v>
      </c>
      <c r="Y198"/>
      <c r="Z198">
        <f t="shared" si="179"/>
        <v>-0.60336631094583315</v>
      </c>
      <c r="AA198">
        <f t="shared" si="176"/>
        <v>-1.1741950219401995</v>
      </c>
      <c r="AC198" s="1">
        <f t="shared" si="194"/>
        <v>-0.8573560979811663</v>
      </c>
      <c r="AD198" s="1">
        <f t="shared" si="195"/>
        <v>1.1826759502675697</v>
      </c>
      <c r="AE198" s="1"/>
      <c r="AG198" s="1"/>
    </row>
    <row r="199" spans="19:33" x14ac:dyDescent="0.25">
      <c r="U199" s="1">
        <v>22</v>
      </c>
      <c r="W199">
        <f>W198-W90</f>
        <v>-1.8563393775501049</v>
      </c>
      <c r="X199">
        <f>X198-X90</f>
        <v>-0.70705591989227101</v>
      </c>
      <c r="Y199"/>
      <c r="Z199">
        <f t="shared" si="179"/>
        <v>-0.18805051694095742</v>
      </c>
      <c r="AA199">
        <f t="shared" si="176"/>
        <v>-1.7853583988216524</v>
      </c>
      <c r="AC199" s="1">
        <f t="shared" si="194"/>
        <v>-1.6682888606091475</v>
      </c>
      <c r="AD199" s="1">
        <f t="shared" si="195"/>
        <v>1.0783024789293814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-0.41989427439937654</v>
      </c>
      <c r="X201">
        <f>X180</f>
        <v>-1.651951385956492</v>
      </c>
      <c r="Y201"/>
      <c r="Z201">
        <f t="shared" si="179"/>
        <v>1.1603542629956356</v>
      </c>
      <c r="AA201">
        <f t="shared" si="176"/>
        <v>-1.0131484873266572</v>
      </c>
      <c r="AC201" s="1">
        <f t="shared" ref="AC201:AC203" si="196">$AC$7*W201+$AD$7*X201</f>
        <v>-1.5802485373950121</v>
      </c>
      <c r="AD201" s="1">
        <f t="shared" ref="AD201:AD203" si="197">$AC$8*W201+$AD$8*X201</f>
        <v>-0.63880289862983486</v>
      </c>
      <c r="AE201" s="1"/>
      <c r="AG201" s="1"/>
    </row>
    <row r="202" spans="19:33" x14ac:dyDescent="0.25">
      <c r="U202" s="1">
        <v>27</v>
      </c>
      <c r="W202">
        <f>W201+$J$133*W94</f>
        <v>-0.50966139662926735</v>
      </c>
      <c r="X202">
        <f>X201+$J$133*X94</f>
        <v>2.3701634061409127E-2</v>
      </c>
      <c r="Y202"/>
      <c r="Z202">
        <f t="shared" si="179"/>
        <v>-0.2272438301901788</v>
      </c>
      <c r="AA202">
        <f t="shared" si="176"/>
        <v>-0.40121815229585067</v>
      </c>
      <c r="AC202" s="1">
        <f t="shared" si="196"/>
        <v>-0.28241756643908855</v>
      </c>
      <c r="AD202" s="1">
        <f t="shared" si="197"/>
        <v>0.4249197863572598</v>
      </c>
      <c r="AE202" s="1"/>
      <c r="AG202" s="1"/>
    </row>
    <row r="203" spans="19:33" x14ac:dyDescent="0.25">
      <c r="U203" s="1">
        <v>26</v>
      </c>
      <c r="W203">
        <f>W202+$J$132*W95</f>
        <v>-1.4607224089269994</v>
      </c>
      <c r="X203">
        <f>X202+$J$132*X95</f>
        <v>8.4809283273700378E-3</v>
      </c>
      <c r="Y203"/>
      <c r="Z203">
        <f t="shared" si="179"/>
        <v>-0.60336631094583293</v>
      </c>
      <c r="AA203">
        <f t="shared" si="176"/>
        <v>-1.1741950219401993</v>
      </c>
      <c r="AC203" s="1">
        <f t="shared" si="196"/>
        <v>-0.85735609798116652</v>
      </c>
      <c r="AD203" s="1">
        <f t="shared" si="197"/>
        <v>1.1826759502675694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-0.50966139662926735</v>
      </c>
      <c r="X205">
        <f>X202</f>
        <v>2.3701634061409127E-2</v>
      </c>
      <c r="Y205"/>
      <c r="Z205">
        <f t="shared" si="179"/>
        <v>-0.2272438301901788</v>
      </c>
      <c r="AA205">
        <f t="shared" si="176"/>
        <v>-0.40121815229585067</v>
      </c>
      <c r="AC205" s="1">
        <f t="shared" ref="AC205:AC207" si="198">$AC$7*W205+$AD$7*X205</f>
        <v>-0.28241756643908855</v>
      </c>
      <c r="AD205" s="1">
        <f t="shared" ref="AD205:AD207" si="199">$AC$8*W205+$AD$8*X205</f>
        <v>0.4249197863572598</v>
      </c>
      <c r="AE205" s="1"/>
      <c r="AG205" s="1"/>
    </row>
    <row r="206" spans="19:33" x14ac:dyDescent="0.25">
      <c r="U206" s="1">
        <v>28</v>
      </c>
      <c r="W206">
        <f>W205+$J$133*W97</f>
        <v>-0.4426096275886145</v>
      </c>
      <c r="X206">
        <f>X205+$J$133*X97</f>
        <v>1.692061843598877</v>
      </c>
      <c r="Y206"/>
      <c r="Z206">
        <f t="shared" si="179"/>
        <v>-1.5449207448559383</v>
      </c>
      <c r="AA206">
        <f t="shared" si="176"/>
        <v>0.33416392190291</v>
      </c>
      <c r="AC206" s="1">
        <f t="shared" si="198"/>
        <v>1.1023111172673239</v>
      </c>
      <c r="AD206" s="1">
        <f t="shared" si="199"/>
        <v>1.357897921695967</v>
      </c>
      <c r="AE206" s="1"/>
      <c r="AG206" s="1"/>
    </row>
    <row r="207" spans="19:33" x14ac:dyDescent="0.25">
      <c r="U207" s="1">
        <v>25</v>
      </c>
      <c r="W207">
        <f>W206+$J$133*W98</f>
        <v>-1.6421367942490064</v>
      </c>
      <c r="X207">
        <f>X206+$J$133*X98</f>
        <v>1.9760078174645364</v>
      </c>
      <c r="Y207"/>
      <c r="Z207">
        <f t="shared" si="179"/>
        <v>-2.263704771720636</v>
      </c>
      <c r="AA207">
        <f t="shared" si="176"/>
        <v>-0.51695696268964642</v>
      </c>
      <c r="AC207" s="1">
        <f t="shared" si="198"/>
        <v>0.62156797747162951</v>
      </c>
      <c r="AD207" s="1">
        <f t="shared" si="199"/>
        <v>2.4929647801541828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-1.6421367942490064</v>
      </c>
      <c r="X209">
        <f>X207</f>
        <v>1.9760078174645364</v>
      </c>
      <c r="Y209"/>
      <c r="Z209">
        <f t="shared" si="179"/>
        <v>-2.263704771720636</v>
      </c>
      <c r="AA209">
        <f t="shared" si="176"/>
        <v>-0.51695696268964642</v>
      </c>
      <c r="AC209" s="1">
        <f t="shared" ref="AC209:AC212" si="200">$AC$7*W209+$AD$7*X209</f>
        <v>0.62156797747162951</v>
      </c>
      <c r="AD209" s="1">
        <f t="shared" ref="AD209:AD212" si="201">$AC$8*W209+$AD$8*X209</f>
        <v>2.4929647801541828</v>
      </c>
      <c r="AE209" s="1"/>
      <c r="AG209" s="1"/>
    </row>
    <row r="210" spans="17:33" x14ac:dyDescent="0.25">
      <c r="U210" s="1">
        <v>29</v>
      </c>
      <c r="W210">
        <f>W209+$J$132*W102</f>
        <v>-0.59812535317556592</v>
      </c>
      <c r="X210">
        <f>X209+$J$132*X102</f>
        <v>2.2579971280361506</v>
      </c>
      <c r="Y210"/>
      <c r="Z210">
        <f t="shared" si="179"/>
        <v>-2.0646964983535057</v>
      </c>
      <c r="AA210">
        <f t="shared" si="176"/>
        <v>0.43990085873070894</v>
      </c>
      <c r="AC210" s="1">
        <f t="shared" si="200"/>
        <v>1.46657114517794</v>
      </c>
      <c r="AD210" s="1">
        <f t="shared" si="201"/>
        <v>1.8180962693054417</v>
      </c>
      <c r="AE210" s="1"/>
      <c r="AG210" s="1"/>
    </row>
    <row r="211" spans="17:33" x14ac:dyDescent="0.25">
      <c r="U211" s="1">
        <v>30</v>
      </c>
      <c r="W211">
        <f>W210+W103</f>
        <v>-0.41575810521109602</v>
      </c>
      <c r="X211">
        <f>X210+X103</f>
        <v>2.2495161997087805</v>
      </c>
      <c r="Y211"/>
      <c r="Z211">
        <f t="shared" si="179"/>
        <v>-1.9833840187292475</v>
      </c>
      <c r="AA211">
        <f t="shared" si="176"/>
        <v>0.58346490095854819</v>
      </c>
      <c r="AC211" s="1">
        <f t="shared" si="200"/>
        <v>1.5676259135181516</v>
      </c>
      <c r="AD211" s="1">
        <f t="shared" si="201"/>
        <v>1.6660512987502323</v>
      </c>
      <c r="AE211" s="1"/>
      <c r="AG211" s="1"/>
    </row>
    <row r="212" spans="17:33" x14ac:dyDescent="0.25">
      <c r="U212" s="1">
        <v>5</v>
      </c>
      <c r="W212">
        <f>W211+$J$132*W104</f>
        <v>-1.1324753976197395</v>
      </c>
      <c r="X212">
        <f>X211+$J$132*X104</f>
        <v>1.952306183403127</v>
      </c>
      <c r="Y212"/>
      <c r="Z212">
        <f t="shared" si="179"/>
        <v>-2.0364609415304571</v>
      </c>
      <c r="AA212">
        <f t="shared" si="176"/>
        <v>-0.11573881039379597</v>
      </c>
      <c r="AC212" s="1">
        <f t="shared" si="200"/>
        <v>0.9039855439107175</v>
      </c>
      <c r="AD212" s="1">
        <f t="shared" si="201"/>
        <v>2.068044993796923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-0.41575810521109602</v>
      </c>
      <c r="X214">
        <f>X211</f>
        <v>2.2495161997087805</v>
      </c>
      <c r="Y214"/>
      <c r="Z214">
        <f t="shared" si="179"/>
        <v>-1.9833840187292475</v>
      </c>
      <c r="AA214">
        <f t="shared" si="176"/>
        <v>0.58346490095854819</v>
      </c>
      <c r="AC214" s="1">
        <f t="shared" ref="AC214:AC217" si="202">$AC$7*W214+$AD$7*X214</f>
        <v>1.5676259135181516</v>
      </c>
      <c r="AD214" s="1">
        <f t="shared" ref="AD214:AD217" si="203">$AC$8*W214+$AD$8*X214</f>
        <v>1.6660512987502323</v>
      </c>
      <c r="AE214" s="1"/>
      <c r="AG214" s="1"/>
    </row>
    <row r="215" spans="17:33" x14ac:dyDescent="0.25">
      <c r="U215" s="1">
        <v>31</v>
      </c>
      <c r="W215">
        <f>W214+W106</f>
        <v>0.56744891816011755</v>
      </c>
      <c r="X215">
        <f>X214+X106</f>
        <v>2.2579971280361506</v>
      </c>
      <c r="Y215"/>
      <c r="Z215">
        <f t="shared" si="179"/>
        <v>-1.5887000518084897</v>
      </c>
      <c r="AA215">
        <f t="shared" si="176"/>
        <v>1.3796060282156284</v>
      </c>
      <c r="AC215" s="1">
        <f t="shared" si="202"/>
        <v>2.1561489699686072</v>
      </c>
      <c r="AD215" s="1">
        <f t="shared" si="203"/>
        <v>0.87839109982052221</v>
      </c>
      <c r="AE215" s="1"/>
      <c r="AG215" s="1"/>
    </row>
    <row r="216" spans="17:33" x14ac:dyDescent="0.25">
      <c r="U216" s="1">
        <v>32</v>
      </c>
      <c r="W216">
        <f>W215-W103</f>
        <v>0.38508167019564765</v>
      </c>
      <c r="X216">
        <f>X215-X103</f>
        <v>2.2664780563635207</v>
      </c>
      <c r="Y216"/>
      <c r="Z216">
        <f t="shared" si="179"/>
        <v>-1.6700125314327476</v>
      </c>
      <c r="AA216">
        <f t="shared" si="176"/>
        <v>1.2360419859877887</v>
      </c>
      <c r="AC216" s="1">
        <f t="shared" si="202"/>
        <v>2.0550942016283953</v>
      </c>
      <c r="AD216" s="1">
        <f t="shared" si="203"/>
        <v>1.030436070375732</v>
      </c>
      <c r="AE216" s="1"/>
      <c r="AG216" s="1"/>
    </row>
    <row r="217" spans="17:33" x14ac:dyDescent="0.25">
      <c r="U217" s="1">
        <v>29</v>
      </c>
      <c r="W217">
        <f>W216-W106</f>
        <v>-0.59812535317556592</v>
      </c>
      <c r="X217">
        <f>X216-X106</f>
        <v>2.2579971280361506</v>
      </c>
      <c r="Y217"/>
      <c r="Z217">
        <f t="shared" ref="Z217:Z249" si="204">W217-AC217</f>
        <v>-2.0646964983535057</v>
      </c>
      <c r="AA217">
        <f t="shared" ref="AA217:AA249" si="205">X217-AD217</f>
        <v>0.43990085873070894</v>
      </c>
      <c r="AC217" s="1">
        <f t="shared" si="202"/>
        <v>1.46657114517794</v>
      </c>
      <c r="AD217" s="1">
        <f t="shared" si="203"/>
        <v>1.8180962693054417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0.56744891816011755</v>
      </c>
      <c r="X219">
        <f>X215</f>
        <v>2.2579971280361506</v>
      </c>
      <c r="Y219"/>
      <c r="Z219">
        <f t="shared" si="204"/>
        <v>-1.5887000518084897</v>
      </c>
      <c r="AA219">
        <f t="shared" si="205"/>
        <v>1.3796060282156284</v>
      </c>
      <c r="AC219" s="1">
        <f t="shared" ref="AC219:AC221" si="206">$AC$7*W219+$AD$7*X219</f>
        <v>2.1561489699686072</v>
      </c>
      <c r="AD219" s="1">
        <f t="shared" ref="AD219:AD221" si="207">$AC$8*W219+$AD$8*X219</f>
        <v>0.87839109982052221</v>
      </c>
      <c r="AE219" s="1"/>
      <c r="AG219" s="1"/>
    </row>
    <row r="220" spans="17:33" x14ac:dyDescent="0.25">
      <c r="U220" s="1">
        <v>33</v>
      </c>
      <c r="W220">
        <f>W219+$J$132*W107</f>
        <v>1.6152913768435431</v>
      </c>
      <c r="X220">
        <f>X219+$J$132*X107</f>
        <v>1.9760078174645361</v>
      </c>
      <c r="Y220"/>
      <c r="Z220">
        <f t="shared" si="204"/>
        <v>-0.93343841937667893</v>
      </c>
      <c r="AA220">
        <f t="shared" si="205"/>
        <v>2.109235264506407</v>
      </c>
      <c r="AC220" s="1">
        <f t="shared" si="206"/>
        <v>2.548729796220222</v>
      </c>
      <c r="AD220" s="1">
        <f t="shared" si="207"/>
        <v>-0.13322744704187106</v>
      </c>
      <c r="AE220" s="1"/>
      <c r="AG220" s="1"/>
    </row>
    <row r="221" spans="17:33" x14ac:dyDescent="0.25">
      <c r="U221" s="1">
        <v>12</v>
      </c>
      <c r="W221">
        <f>W220+$J$133*W108</f>
        <v>0.4198942743993761</v>
      </c>
      <c r="X221">
        <f>X220+$J$133*X108</f>
        <v>1.651951385956492</v>
      </c>
      <c r="Y221"/>
      <c r="Z221">
        <f t="shared" si="204"/>
        <v>-1.1603542629956358</v>
      </c>
      <c r="AA221">
        <f t="shared" si="205"/>
        <v>1.013148487326657</v>
      </c>
      <c r="AC221" s="1">
        <f t="shared" si="206"/>
        <v>1.5802485373950119</v>
      </c>
      <c r="AD221" s="1">
        <f t="shared" si="207"/>
        <v>0.63880289862983519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0.38508167019564765</v>
      </c>
      <c r="X223">
        <f>X216</f>
        <v>2.2664780563635207</v>
      </c>
      <c r="Y223"/>
      <c r="Z223">
        <f t="shared" si="204"/>
        <v>-1.6700125314327476</v>
      </c>
      <c r="AA223">
        <f t="shared" si="205"/>
        <v>1.2360419859877887</v>
      </c>
      <c r="AC223" s="1">
        <f t="shared" ref="AC223:AC225" si="208">$AC$7*W223+$AD$7*X223</f>
        <v>2.0550942016283953</v>
      </c>
      <c r="AD223" s="1">
        <f t="shared" ref="AD223:AD225" si="209">$AC$8*W223+$AD$8*X223</f>
        <v>1.030436070375732</v>
      </c>
      <c r="AE223" s="1"/>
      <c r="AG223" s="1"/>
    </row>
    <row r="224" spans="17:33" x14ac:dyDescent="0.25">
      <c r="U224" s="1">
        <v>34</v>
      </c>
      <c r="W224">
        <f>W223+$J$132*W110</f>
        <v>1.1056299802142755</v>
      </c>
      <c r="X224">
        <f>X223+$J$132*X110</f>
        <v>1.9997094515259453</v>
      </c>
      <c r="Y224"/>
      <c r="Z224">
        <f t="shared" si="204"/>
        <v>-1.1606822495668578</v>
      </c>
      <c r="AA224">
        <f t="shared" si="205"/>
        <v>1.7080171122105563</v>
      </c>
      <c r="AC224" s="1">
        <f t="shared" si="208"/>
        <v>2.2663122297811333</v>
      </c>
      <c r="AD224" s="1">
        <f t="shared" si="209"/>
        <v>0.29169233931538896</v>
      </c>
      <c r="AE224" s="1"/>
      <c r="AG224" s="1"/>
    </row>
    <row r="225" spans="17:33" x14ac:dyDescent="0.25">
      <c r="U225" s="1">
        <v>28</v>
      </c>
      <c r="W225">
        <f>W224+$J$133*W111</f>
        <v>-0.44260962758861488</v>
      </c>
      <c r="X225">
        <f>X224+$J$133*X111</f>
        <v>1.6920618435988768</v>
      </c>
      <c r="Y225"/>
      <c r="Z225">
        <f t="shared" si="204"/>
        <v>-1.5449207448559383</v>
      </c>
      <c r="AA225">
        <f t="shared" si="205"/>
        <v>0.33416392190290933</v>
      </c>
      <c r="AC225" s="1">
        <f t="shared" si="208"/>
        <v>1.1023111172673234</v>
      </c>
      <c r="AD225" s="1">
        <f t="shared" si="209"/>
        <v>1.3578979216959675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1.1056299802142755</v>
      </c>
      <c r="X227">
        <f>X224</f>
        <v>1.9997094515259453</v>
      </c>
      <c r="Y227"/>
      <c r="Z227">
        <f t="shared" si="204"/>
        <v>-1.1606822495668578</v>
      </c>
      <c r="AA227">
        <f t="shared" si="205"/>
        <v>1.7080171122105563</v>
      </c>
      <c r="AC227" s="1">
        <f t="shared" ref="AC227:AC229" si="210">$AC$7*W227+$AD$7*X227</f>
        <v>2.2663122297811333</v>
      </c>
      <c r="AD227" s="1">
        <f t="shared" ref="AD227:AD229" si="211">$AC$8*W227+$AD$8*X227</f>
        <v>0.29169233931538896</v>
      </c>
      <c r="AE227" s="1"/>
      <c r="AG227" s="1"/>
    </row>
    <row r="228" spans="17:33" x14ac:dyDescent="0.25">
      <c r="U228" s="1">
        <v>35</v>
      </c>
      <c r="W228">
        <f>W227+$J$133*W113</f>
        <v>2.3136757479512347</v>
      </c>
      <c r="X228">
        <f>X227+$J$133*X113</f>
        <v>1.6920618435988768</v>
      </c>
      <c r="Y228"/>
      <c r="Z228">
        <f t="shared" si="204"/>
        <v>-0.4193107544110517</v>
      </c>
      <c r="AA228">
        <f t="shared" si="205"/>
        <v>2.5563265756841855</v>
      </c>
      <c r="AC228" s="1">
        <f t="shared" si="210"/>
        <v>2.7329865023622864</v>
      </c>
      <c r="AD228" s="1">
        <f t="shared" si="211"/>
        <v>-0.86426473208530874</v>
      </c>
      <c r="AE228" s="1"/>
      <c r="AG228" s="1"/>
    </row>
    <row r="229" spans="17:33" x14ac:dyDescent="0.25">
      <c r="U229" s="1">
        <v>33</v>
      </c>
      <c r="W229">
        <f>W228+$J$133*W114</f>
        <v>1.6152913768435426</v>
      </c>
      <c r="X229">
        <f>X228+$J$133*X114</f>
        <v>1.9760078174645361</v>
      </c>
      <c r="Y229"/>
      <c r="Z229">
        <f t="shared" si="204"/>
        <v>-0.93343841937667937</v>
      </c>
      <c r="AA229">
        <f t="shared" si="205"/>
        <v>2.109235264506407</v>
      </c>
      <c r="AC229" s="1">
        <f t="shared" si="210"/>
        <v>2.548729796220222</v>
      </c>
      <c r="AD229" s="1">
        <f t="shared" si="211"/>
        <v>-0.13322744704187062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1.6152913768435426</v>
      </c>
      <c r="X231">
        <f>X229</f>
        <v>1.9760078174645361</v>
      </c>
      <c r="Y231"/>
      <c r="Z231">
        <f t="shared" si="204"/>
        <v>-0.93343841937667937</v>
      </c>
      <c r="AA231">
        <f t="shared" si="205"/>
        <v>2.109235264506407</v>
      </c>
      <c r="AC231" s="1">
        <f t="shared" ref="AC231:AC234" si="212">$AC$7*W231+$AD$7*X231</f>
        <v>2.548729796220222</v>
      </c>
      <c r="AD231" s="1">
        <f t="shared" ref="AD231:AD234" si="213">$AC$8*W231+$AD$8*X231</f>
        <v>-0.13322744704187062</v>
      </c>
      <c r="AE231" s="1"/>
      <c r="AG231" s="1"/>
    </row>
    <row r="232" spans="17:33" x14ac:dyDescent="0.25">
      <c r="U232" s="1">
        <v>36</v>
      </c>
      <c r="W232">
        <f>W231+N132*W118</f>
        <v>1.7543575310973281</v>
      </c>
      <c r="X232">
        <f>X231+N132*X118</f>
        <v>1.2439201842497678</v>
      </c>
      <c r="Y232"/>
      <c r="Z232">
        <f t="shared" si="204"/>
        <v>-0.28642557150111969</v>
      </c>
      <c r="AA232">
        <f t="shared" si="205"/>
        <v>1.9223832266113559</v>
      </c>
      <c r="AC232" s="1">
        <f t="shared" si="212"/>
        <v>2.0407831025984478</v>
      </c>
      <c r="AD232" s="1">
        <f t="shared" si="213"/>
        <v>-0.67846304236158794</v>
      </c>
      <c r="AE232" s="1"/>
      <c r="AG232" s="1"/>
    </row>
    <row r="233" spans="17:33" x14ac:dyDescent="0.25">
      <c r="U233" s="1">
        <v>37</v>
      </c>
      <c r="W233">
        <f>W232+N133*W119</f>
        <v>1.0583504421856504</v>
      </c>
      <c r="X233">
        <f>X232+N133*X119</f>
        <v>-1.4920457676386611E-2</v>
      </c>
      <c r="Y233"/>
      <c r="Z233">
        <f t="shared" si="204"/>
        <v>0.44423756908767131</v>
      </c>
      <c r="AA233">
        <f t="shared" si="205"/>
        <v>0.84716634632143584</v>
      </c>
      <c r="AC233" s="1">
        <f t="shared" si="212"/>
        <v>0.61411287309797913</v>
      </c>
      <c r="AD233" s="1">
        <f t="shared" si="213"/>
        <v>-0.86208680399782245</v>
      </c>
      <c r="AE233" s="1"/>
      <c r="AG233" s="1"/>
    </row>
    <row r="234" spans="17:33" x14ac:dyDescent="0.25">
      <c r="U234" s="1">
        <v>11</v>
      </c>
      <c r="W234">
        <f>W233+N132*W120</f>
        <v>0.50966139662926668</v>
      </c>
      <c r="X234">
        <f>X233+N132*X120</f>
        <v>-2.3701634061409162E-2</v>
      </c>
      <c r="Y234"/>
      <c r="Z234">
        <f t="shared" si="204"/>
        <v>0.22724383019017852</v>
      </c>
      <c r="AA234">
        <f t="shared" si="205"/>
        <v>0.40121815229585006</v>
      </c>
      <c r="AC234" s="1">
        <f t="shared" si="212"/>
        <v>0.28241756643908816</v>
      </c>
      <c r="AD234" s="1">
        <f t="shared" si="213"/>
        <v>-0.42491978635725924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1.0583504421856504</v>
      </c>
      <c r="X236">
        <f>X233</f>
        <v>-1.4920457676386611E-2</v>
      </c>
      <c r="Y236"/>
      <c r="Z236">
        <f t="shared" si="204"/>
        <v>0.44423756908767131</v>
      </c>
      <c r="AA236">
        <f t="shared" si="205"/>
        <v>0.84716634632143584</v>
      </c>
      <c r="AC236" s="1">
        <f t="shared" ref="AC236:AC239" si="214">$AC$7*W236+$AD$7*X236</f>
        <v>0.61411287309797913</v>
      </c>
      <c r="AD236" s="1">
        <f t="shared" ref="AD236:AD239" si="215">$AC$8*W236+$AD$8*X236</f>
        <v>-0.86208680399782245</v>
      </c>
      <c r="AE236" s="1"/>
      <c r="AG236" s="1"/>
    </row>
    <row r="237" spans="17:33" x14ac:dyDescent="0.25">
      <c r="U237" s="1">
        <v>38</v>
      </c>
      <c r="W237">
        <f>W236+N133*W122</f>
        <v>1.7712570373999466</v>
      </c>
      <c r="X237">
        <f>X236+N133*X122</f>
        <v>-1.2439201842497682</v>
      </c>
      <c r="Y237"/>
      <c r="Z237">
        <f t="shared" si="204"/>
        <v>1.7262137066398122</v>
      </c>
      <c r="AA237">
        <f t="shared" si="205"/>
        <v>0.92002529003484201</v>
      </c>
      <c r="AC237" s="1">
        <f t="shared" si="214"/>
        <v>4.5043330760134337E-2</v>
      </c>
      <c r="AD237" s="1">
        <f t="shared" si="215"/>
        <v>-2.1639454742846103</v>
      </c>
      <c r="AE237" s="1"/>
      <c r="AG237" s="1"/>
    </row>
    <row r="238" spans="17:33" x14ac:dyDescent="0.25">
      <c r="U238" s="1">
        <v>39</v>
      </c>
      <c r="W238">
        <f>W237-N133*W119</f>
        <v>2.4672641263116244</v>
      </c>
      <c r="X238">
        <f>X237-N133*X119</f>
        <v>1.4920457676386167E-2</v>
      </c>
      <c r="Y238"/>
      <c r="Z238">
        <f t="shared" si="204"/>
        <v>0.99555056605102132</v>
      </c>
      <c r="AA238">
        <f t="shared" si="205"/>
        <v>1.995242170324762</v>
      </c>
      <c r="AC238" s="1">
        <f t="shared" si="214"/>
        <v>1.4717135602606031</v>
      </c>
      <c r="AD238" s="1">
        <f t="shared" si="215"/>
        <v>-1.9803217126483759</v>
      </c>
      <c r="AE238" s="1"/>
      <c r="AG238" s="1"/>
    </row>
    <row r="239" spans="17:33" x14ac:dyDescent="0.25">
      <c r="U239" s="1">
        <v>36</v>
      </c>
      <c r="W239">
        <f>W238-N133*W122</f>
        <v>1.7543575310973283</v>
      </c>
      <c r="X239">
        <f>X238-N133*X122</f>
        <v>1.2439201842497678</v>
      </c>
      <c r="Y239"/>
      <c r="Z239">
        <f t="shared" si="204"/>
        <v>-0.28642557150111947</v>
      </c>
      <c r="AA239">
        <f t="shared" si="205"/>
        <v>1.9223832266113559</v>
      </c>
      <c r="AC239" s="1">
        <f t="shared" si="214"/>
        <v>2.0407831025984478</v>
      </c>
      <c r="AD239" s="1">
        <f t="shared" si="215"/>
        <v>-0.67846304236158816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1.7712570373999466</v>
      </c>
      <c r="X241">
        <f>X237</f>
        <v>-1.2439201842497682</v>
      </c>
      <c r="Y241"/>
      <c r="Z241">
        <f t="shared" si="204"/>
        <v>1.7262137066398122</v>
      </c>
      <c r="AA241">
        <f t="shared" si="205"/>
        <v>0.92002529003484201</v>
      </c>
      <c r="AC241" s="1">
        <f t="shared" ref="AC241:AC242" si="216">$AC$7*W241+$AD$7*X241</f>
        <v>4.5043330760134337E-2</v>
      </c>
      <c r="AD241" s="1">
        <f t="shared" ref="AD241:AD242" si="217">$AC$8*W241+$AD$8*X241</f>
        <v>-2.1639454742846103</v>
      </c>
      <c r="AE241" s="1"/>
      <c r="AG241" s="1"/>
    </row>
    <row r="242" spans="19:33" x14ac:dyDescent="0.25">
      <c r="U242" s="1">
        <v>15</v>
      </c>
      <c r="W242">
        <f>W241+N132*W123</f>
        <v>1.6421367942490055</v>
      </c>
      <c r="X242">
        <f>X241+N132*X123</f>
        <v>-1.9760078174645366</v>
      </c>
      <c r="Y242"/>
      <c r="Z242">
        <f t="shared" si="204"/>
        <v>2.2637047717206356</v>
      </c>
      <c r="AA242">
        <f t="shared" si="205"/>
        <v>0.51695696268964531</v>
      </c>
      <c r="AC242" s="1">
        <f t="shared" si="216"/>
        <v>-0.62156797747162995</v>
      </c>
      <c r="AD242" s="1">
        <f t="shared" si="217"/>
        <v>-2.4929647801541819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2.4672641263116244</v>
      </c>
      <c r="X244">
        <f>X238</f>
        <v>1.4920457676386167E-2</v>
      </c>
      <c r="Y244"/>
      <c r="Z244">
        <f t="shared" si="204"/>
        <v>0.99555056605102132</v>
      </c>
      <c r="AA244">
        <f t="shared" si="205"/>
        <v>1.995242170324762</v>
      </c>
      <c r="AC244" s="1">
        <f t="shared" ref="AC244:AC246" si="218">$AC$7*W244+$AD$7*X244</f>
        <v>1.4717135602606031</v>
      </c>
      <c r="AD244" s="1">
        <f t="shared" ref="AD244:AD246" si="219">$AC$8*W244+$AD$8*X244</f>
        <v>-1.9803217126483759</v>
      </c>
      <c r="AE244" s="1"/>
      <c r="AG244" s="1"/>
    </row>
    <row r="245" spans="19:33" x14ac:dyDescent="0.25">
      <c r="U245" s="1">
        <v>40</v>
      </c>
      <c r="W245">
        <f>W244+N132*W125</f>
        <v>2.7477667744632819</v>
      </c>
      <c r="X245">
        <f>X244+N132*X125</f>
        <v>2.3701634061408718E-2</v>
      </c>
      <c r="Y245"/>
      <c r="Z245">
        <f t="shared" si="204"/>
        <v>1.1030225221537782</v>
      </c>
      <c r="AA245">
        <f t="shared" si="205"/>
        <v>2.2249740749002025</v>
      </c>
      <c r="AC245" s="1">
        <f t="shared" si="218"/>
        <v>1.6447442523095037</v>
      </c>
      <c r="AD245" s="1">
        <f t="shared" si="219"/>
        <v>-2.2012724408387938</v>
      </c>
      <c r="AE245" s="1"/>
      <c r="AG245" s="1"/>
    </row>
    <row r="246" spans="19:33" x14ac:dyDescent="0.25">
      <c r="U246" s="1">
        <v>35</v>
      </c>
      <c r="W246">
        <f>W245+$J$133*W126</f>
        <v>2.3136757479512347</v>
      </c>
      <c r="X246">
        <f>X245+$J$133*X126</f>
        <v>1.6920618435988766</v>
      </c>
      <c r="Y246"/>
      <c r="Z246">
        <f t="shared" si="204"/>
        <v>-0.4193107544110517</v>
      </c>
      <c r="AA246">
        <f t="shared" si="205"/>
        <v>2.5563265756841855</v>
      </c>
      <c r="AC246" s="1">
        <f t="shared" si="218"/>
        <v>2.7329865023622864</v>
      </c>
      <c r="AD246" s="1">
        <f t="shared" si="219"/>
        <v>-0.86426473208530896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2.7477667744632819</v>
      </c>
      <c r="X248">
        <f>X245</f>
        <v>2.3701634061408718E-2</v>
      </c>
      <c r="Y248"/>
      <c r="Z248">
        <f t="shared" si="204"/>
        <v>1.1030225221537782</v>
      </c>
      <c r="AA248">
        <f t="shared" si="205"/>
        <v>2.2249740749002025</v>
      </c>
      <c r="AC248" s="1">
        <f t="shared" ref="AC248:AC249" si="220">$AC$7*W248+$AD$7*X248</f>
        <v>1.6447442523095037</v>
      </c>
      <c r="AD248" s="1">
        <f t="shared" ref="AD248:AD249" si="221">$AC$8*W248+$AD$8*X248</f>
        <v>-2.2012724408387938</v>
      </c>
      <c r="AE248" s="1"/>
      <c r="AG248" s="1"/>
    </row>
    <row r="249" spans="19:33" x14ac:dyDescent="0.25">
      <c r="U249" s="1">
        <v>21</v>
      </c>
      <c r="W249">
        <f>W248+$J$133*W128</f>
        <v>2.3363911011404728</v>
      </c>
      <c r="X249">
        <f>X248+$J$133*X128</f>
        <v>-1.6519513859564925</v>
      </c>
      <c r="Y249"/>
      <c r="Z249">
        <f t="shared" si="204"/>
        <v>2.2859642534405222</v>
      </c>
      <c r="AA249">
        <f t="shared" si="205"/>
        <v>1.2090141664546183</v>
      </c>
      <c r="AC249" s="1">
        <f t="shared" si="220"/>
        <v>5.0426847699950539E-2</v>
      </c>
      <c r="AD249" s="1">
        <f t="shared" si="221"/>
        <v>-2.8609655524111108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2023-05-03T20:52:03Z</dcterms:modified>
</cp:coreProperties>
</file>